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\\arbre.foret.onf.fr\pDT06\86\23-GE_RESEAUX\01-ACHATS\GUICHET ACHATS\pour relecture\Groupe Ouest\2026-8620-001-Pelouses-Verdun\V3\"/>
    </mc:Choice>
  </mc:AlternateContent>
  <xr:revisionPtr revIDLastSave="0" documentId="13_ncr:1_{EAD8368A-A919-4839-917B-26EB8C9C705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LOT UNIQUE " sheetId="1" r:id="rId1"/>
    <sheet name="VARIANTE (impresion et corde)" sheetId="2" r:id="rId2"/>
    <sheet name="VARIANTE (matériau bois)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2" i="1" l="1"/>
  <c r="F51" i="3"/>
  <c r="F49" i="3"/>
  <c r="F47" i="3"/>
  <c r="F45" i="3"/>
  <c r="F43" i="3"/>
  <c r="F42" i="3"/>
  <c r="F41" i="3"/>
  <c r="F39" i="3"/>
  <c r="F35" i="3"/>
  <c r="F33" i="3"/>
  <c r="F32" i="3"/>
  <c r="F30" i="3"/>
  <c r="F29" i="3"/>
  <c r="F27" i="3"/>
  <c r="F25" i="3"/>
  <c r="F23" i="3"/>
  <c r="F21" i="3"/>
  <c r="F20" i="3"/>
  <c r="F18" i="3"/>
  <c r="F17" i="3"/>
  <c r="F15" i="3"/>
  <c r="F13" i="3"/>
  <c r="F12" i="3"/>
  <c r="F11" i="3"/>
  <c r="F52" i="3" s="1"/>
  <c r="F53" i="3" s="1"/>
  <c r="F54" i="3" s="1"/>
  <c r="F9" i="3"/>
  <c r="F7" i="3"/>
  <c r="F51" i="2"/>
  <c r="F49" i="2"/>
  <c r="F47" i="2"/>
  <c r="F45" i="2"/>
  <c r="F43" i="2"/>
  <c r="F42" i="2"/>
  <c r="F41" i="2"/>
  <c r="F39" i="2"/>
  <c r="F35" i="2"/>
  <c r="F33" i="2"/>
  <c r="F32" i="2"/>
  <c r="F30" i="2"/>
  <c r="F29" i="2"/>
  <c r="F27" i="2"/>
  <c r="F25" i="2"/>
  <c r="F23" i="2"/>
  <c r="F21" i="2"/>
  <c r="F20" i="2"/>
  <c r="F18" i="2"/>
  <c r="F17" i="2"/>
  <c r="F15" i="2"/>
  <c r="F13" i="2"/>
  <c r="F12" i="2"/>
  <c r="F11" i="2"/>
  <c r="F9" i="2"/>
  <c r="F52" i="2" s="1"/>
  <c r="F53" i="2" s="1"/>
  <c r="F54" i="2" s="1"/>
  <c r="F7" i="2"/>
  <c r="F33" i="1"/>
  <c r="F32" i="1"/>
  <c r="F51" i="1"/>
  <c r="F49" i="1"/>
  <c r="F47" i="1"/>
  <c r="F45" i="1"/>
  <c r="F43" i="1"/>
  <c r="F42" i="1"/>
  <c r="F41" i="1"/>
  <c r="F39" i="1"/>
  <c r="F35" i="1" l="1"/>
  <c r="F30" i="1"/>
  <c r="F29" i="1"/>
  <c r="F27" i="1"/>
  <c r="F25" i="1"/>
  <c r="F23" i="1"/>
  <c r="F21" i="1"/>
  <c r="F20" i="1"/>
  <c r="F18" i="1"/>
  <c r="F17" i="1"/>
  <c r="F15" i="1"/>
  <c r="F13" i="1"/>
  <c r="F12" i="1"/>
  <c r="F11" i="1"/>
  <c r="F9" i="1"/>
  <c r="F7" i="1"/>
  <c r="F53" i="1" l="1"/>
  <c r="F54" i="1" s="1"/>
</calcChain>
</file>

<file path=xl/sharedStrings.xml><?xml version="1.0" encoding="utf-8"?>
<sst xmlns="http://schemas.openxmlformats.org/spreadsheetml/2006/main" count="348" uniqueCount="97">
  <si>
    <t>Mobilier Bois Pelouses calcaires et sentier pédagogique</t>
  </si>
  <si>
    <t>n° prix</t>
  </si>
  <si>
    <t>DESIGNATION DES TRAVAUX</t>
  </si>
  <si>
    <t>QUANTITE</t>
  </si>
  <si>
    <t>UNITE</t>
  </si>
  <si>
    <t>PRIX UNITAIRE € HT</t>
  </si>
  <si>
    <t>PRIX TOTAL € HT</t>
  </si>
  <si>
    <t>1 - Panneau double</t>
  </si>
  <si>
    <t>1.1</t>
  </si>
  <si>
    <t>2 - Panneau simple</t>
  </si>
  <si>
    <t>2.1</t>
  </si>
  <si>
    <t>3 - Panneau Parking PMR</t>
  </si>
  <si>
    <t>3.1</t>
  </si>
  <si>
    <t>3.2</t>
  </si>
  <si>
    <t>Panneau M6H, 150mm x 500 mm, classe 1</t>
  </si>
  <si>
    <t>3.3</t>
  </si>
  <si>
    <t>4 - Panneau Zone Interdite</t>
  </si>
  <si>
    <t>4.1</t>
  </si>
  <si>
    <t>5.1</t>
  </si>
  <si>
    <t>5.2</t>
  </si>
  <si>
    <t>6 - Bornes type arboretum + Fin de sentier PMR</t>
  </si>
  <si>
    <t>7 - Banc</t>
  </si>
  <si>
    <t>7.1</t>
  </si>
  <si>
    <t>8 - Barrière coulissante double</t>
  </si>
  <si>
    <t>8.1</t>
  </si>
  <si>
    <t>9.1</t>
  </si>
  <si>
    <t>ml</t>
  </si>
  <si>
    <t>10 - Ligne de vie mal voyants</t>
  </si>
  <si>
    <t>10.1</t>
  </si>
  <si>
    <t>10.2</t>
  </si>
  <si>
    <t>11.1</t>
  </si>
  <si>
    <t>Forfait pose de l'ensemble, y compris déplacement, piquetage et remise en état</t>
  </si>
  <si>
    <t xml:space="preserve">TOTAL € HT TF </t>
  </si>
  <si>
    <t>TVA 20%</t>
  </si>
  <si>
    <t>TOTAL € TTC</t>
  </si>
  <si>
    <t>6.1</t>
  </si>
  <si>
    <t>6.2</t>
  </si>
  <si>
    <t>Infographie Pelouses calcaires et sentier pédagogique</t>
  </si>
  <si>
    <t>Conception graphique 1 visuel, langues Français, Anglais, Allemand</t>
  </si>
  <si>
    <t>Conception graphique 1 visuel, langues Français, braille</t>
  </si>
  <si>
    <t>12.1</t>
  </si>
  <si>
    <t>13 - Panneau simple 1000x1000, Recto</t>
  </si>
  <si>
    <t>13.1</t>
  </si>
  <si>
    <t>13.2</t>
  </si>
  <si>
    <t>13.3</t>
  </si>
  <si>
    <t>14 - Panneau Zone Interdite format A5</t>
  </si>
  <si>
    <t>14.1</t>
  </si>
  <si>
    <t>15 - Panneau Pupitre format A3</t>
  </si>
  <si>
    <t>15.1</t>
  </si>
  <si>
    <t xml:space="preserve">16 - Bornes type arboretum 100 mm x 140 mm </t>
  </si>
  <si>
    <t>16.1</t>
  </si>
  <si>
    <t>17.1</t>
  </si>
  <si>
    <t>11.2</t>
  </si>
  <si>
    <t>12 - Pose du mobilier</t>
  </si>
  <si>
    <t>11 - Ligne de défense de pénétrer</t>
  </si>
  <si>
    <t>n°</t>
  </si>
  <si>
    <t>9 - Barrière lisse de sécurité</t>
  </si>
  <si>
    <t>17 - Fin de sentier PMR 100 mm x 140 mm)</t>
  </si>
  <si>
    <t>Conception graphique 1 visuel, langues Français, Anglais, Allemand, braille</t>
  </si>
  <si>
    <t>Conception graphique 1 visuel, langues Français, Anglais, Allemand (deux panneaux identiques imprimés)</t>
  </si>
  <si>
    <t>Conception graphique 4 visuels différents, braille, langues Français, Anglais, Allemand</t>
  </si>
  <si>
    <t xml:space="preserve">QUANTITE </t>
  </si>
  <si>
    <t>12 - Panneau double 2 x 1000mmx1000mm, recto-verso (une unité = un visuel 1000 x 1000)</t>
  </si>
  <si>
    <t>FD VERDUN - Mission nature - Mobilier-Infographie
DQE-BPU</t>
  </si>
  <si>
    <t>Panneau B6D, diamêtre 450 mm, classe 1</t>
  </si>
  <si>
    <t>5 - Panneau Pupitre - Table de lecture</t>
  </si>
  <si>
    <r>
      <t xml:space="preserve">Barrière coulissante double, 5 ml de passage utile, section 150x150 mm,  </t>
    </r>
    <r>
      <rPr>
        <b/>
        <sz val="11"/>
        <rFont val="Calibri"/>
        <family val="2"/>
        <scheme val="minor"/>
      </rPr>
      <t>en douglas ou en mélèze</t>
    </r>
    <r>
      <rPr>
        <sz val="11"/>
        <rFont val="Calibri"/>
        <family val="2"/>
        <scheme val="minor"/>
      </rPr>
      <t xml:space="preserve">
Fixée par pattes de scellement en acier galvanisé dans du béton dosé à 300 kg/m3 au minimum</t>
    </r>
  </si>
  <si>
    <r>
      <t xml:space="preserve">Poteau bois </t>
    </r>
    <r>
      <rPr>
        <b/>
        <sz val="11"/>
        <rFont val="Calibri"/>
        <family val="2"/>
        <scheme val="minor"/>
      </rPr>
      <t>acacia</t>
    </r>
    <r>
      <rPr>
        <sz val="11"/>
        <rFont val="Calibri"/>
        <family val="2"/>
        <scheme val="minor"/>
      </rPr>
      <t>, pointe diamant, 90 x 90 mm, hauteur hors sol 2300 mm + 500 mm dans le sol</t>
    </r>
  </si>
  <si>
    <r>
      <t xml:space="preserve">Poteau bois </t>
    </r>
    <r>
      <rPr>
        <b/>
        <sz val="11"/>
        <rFont val="Calibri"/>
        <family val="2"/>
        <scheme val="minor"/>
      </rPr>
      <t>acacia</t>
    </r>
    <r>
      <rPr>
        <sz val="11"/>
        <rFont val="Calibri"/>
        <family val="2"/>
        <scheme val="minor"/>
      </rPr>
      <t>, découpe biseau,  section 100x100 mm, hauteur 1000 mm
Fixée par pattes de scellement en acier galvanisé dans du béton dosé à 300 kg/m3 au minimum</t>
    </r>
  </si>
  <si>
    <r>
      <t xml:space="preserve">Corde </t>
    </r>
    <r>
      <rPr>
        <b/>
        <sz val="11"/>
        <color rgb="FFFF0000"/>
        <rFont val="Calibri"/>
        <family val="2"/>
        <scheme val="minor"/>
      </rPr>
      <t>nylon diamètre 10 à 20 mm, couleur noire</t>
    </r>
    <r>
      <rPr>
        <sz val="11"/>
        <rFont val="Calibri"/>
        <family val="2"/>
        <scheme val="minor"/>
      </rPr>
      <t>, en section de deux espacements de poteaux (environ 285 ml)</t>
    </r>
  </si>
  <si>
    <r>
      <t>Corde</t>
    </r>
    <r>
      <rPr>
        <b/>
        <sz val="11"/>
        <color rgb="FFFF0000"/>
        <rFont val="Calibri"/>
        <family val="2"/>
        <scheme val="minor"/>
      </rPr>
      <t xml:space="preserve"> nylon,  diamètre 10 à 20 mm, couleur noire</t>
    </r>
    <r>
      <rPr>
        <sz val="11"/>
        <rFont val="Calibri"/>
        <family val="2"/>
        <scheme val="minor"/>
      </rPr>
      <t>, en section de deux espacements de poteaux (environ 700 ml).</t>
    </r>
  </si>
  <si>
    <r>
      <t xml:space="preserve">Garde corps </t>
    </r>
    <r>
      <rPr>
        <b/>
        <sz val="11"/>
        <rFont val="Calibri"/>
        <family val="2"/>
        <scheme val="minor"/>
      </rPr>
      <t>acacia</t>
    </r>
    <r>
      <rPr>
        <sz val="11"/>
        <rFont val="Calibri"/>
        <family val="2"/>
        <scheme val="minor"/>
      </rPr>
      <t>, pointe diamant, section 90x90 mm, y compris lisses</t>
    </r>
  </si>
  <si>
    <r>
      <t xml:space="preserve">Banc, </t>
    </r>
    <r>
      <rPr>
        <b/>
        <sz val="11"/>
        <color rgb="FFFF0000"/>
        <rFont val="Calibri"/>
        <family val="2"/>
        <scheme val="minor"/>
      </rPr>
      <t>douglas ou mélèze</t>
    </r>
    <r>
      <rPr>
        <sz val="11"/>
        <color rgb="FFFF0000"/>
        <rFont val="Calibri"/>
        <family val="2"/>
        <scheme val="minor"/>
      </rPr>
      <t>,</t>
    </r>
    <r>
      <rPr>
        <sz val="11"/>
        <rFont val="Calibri"/>
        <family val="2"/>
        <scheme val="minor"/>
      </rPr>
      <t xml:space="preserve"> longueur 2000 mm, hauteur assise 455 mm</t>
    </r>
  </si>
  <si>
    <r>
      <t xml:space="preserve">Panneau double 2 x 1000mmx1000mm, recto-verso, 3 poteaux </t>
    </r>
    <r>
      <rPr>
        <b/>
        <sz val="11"/>
        <color rgb="FFFF0000"/>
        <rFont val="Calibri"/>
        <family val="2"/>
        <scheme val="minor"/>
      </rPr>
      <t>en douglas ou en mélèze
Impression (à préciser)</t>
    </r>
    <r>
      <rPr>
        <sz val="11"/>
        <rFont val="Calibri"/>
        <family val="2"/>
        <scheme val="minor"/>
      </rPr>
      <t xml:space="preserve"> :</t>
    </r>
  </si>
  <si>
    <r>
      <t xml:space="preserve">Panneau simple 1000x1000, Recto, 2 poteaux en </t>
    </r>
    <r>
      <rPr>
        <b/>
        <sz val="11"/>
        <color rgb="FFFF0000"/>
        <rFont val="Calibri"/>
        <family val="2"/>
        <scheme val="minor"/>
      </rPr>
      <t>douglas ou en mélèze</t>
    </r>
    <r>
      <rPr>
        <sz val="11"/>
        <rFont val="Calibri"/>
        <family val="2"/>
        <scheme val="minor"/>
      </rPr>
      <t xml:space="preserve">
</t>
    </r>
    <r>
      <rPr>
        <b/>
        <sz val="11"/>
        <color rgb="FFFF0000"/>
        <rFont val="Calibri"/>
        <family val="2"/>
        <scheme val="minor"/>
      </rPr>
      <t>Impression (à préciser)</t>
    </r>
    <r>
      <rPr>
        <sz val="11"/>
        <rFont val="Calibri"/>
        <family val="2"/>
        <scheme val="minor"/>
      </rPr>
      <t xml:space="preserve"> :</t>
    </r>
  </si>
  <si>
    <r>
      <t xml:space="preserve">Panneau format A3
</t>
    </r>
    <r>
      <rPr>
        <b/>
        <sz val="11"/>
        <color rgb="FFFF0000"/>
        <rFont val="Calibri"/>
        <family val="2"/>
        <scheme val="minor"/>
      </rPr>
      <t>Impression (à préciser) :</t>
    </r>
  </si>
  <si>
    <r>
      <t xml:space="preserve">Panneau format A5, inclus visserie
</t>
    </r>
    <r>
      <rPr>
        <b/>
        <sz val="11"/>
        <color rgb="FFFF0000"/>
        <rFont val="Calibri"/>
        <family val="2"/>
        <scheme val="minor"/>
      </rPr>
      <t>Impression (à préciser) :</t>
    </r>
  </si>
  <si>
    <r>
      <t>Corde</t>
    </r>
    <r>
      <rPr>
        <b/>
        <sz val="11"/>
        <color rgb="FFFF0000"/>
        <rFont val="Calibri"/>
        <family val="2"/>
        <scheme val="minor"/>
      </rPr>
      <t xml:space="preserve"> matière à préciser,  diamètre à préciser, couleur à préciser</t>
    </r>
    <r>
      <rPr>
        <sz val="11"/>
        <rFont val="Calibri"/>
        <family val="2"/>
        <scheme val="minor"/>
      </rPr>
      <t>, en section de deux espacements de poteaux (environ 700 ml).</t>
    </r>
  </si>
  <si>
    <r>
      <t xml:space="preserve">Corde </t>
    </r>
    <r>
      <rPr>
        <b/>
        <sz val="11"/>
        <color rgb="FFFF0000"/>
        <rFont val="Calibri"/>
        <family val="2"/>
        <scheme val="minor"/>
      </rPr>
      <t>matière à préciser, diamètre à préciser, couleur à préciser</t>
    </r>
    <r>
      <rPr>
        <sz val="11"/>
        <rFont val="Calibri"/>
        <family val="2"/>
        <scheme val="minor"/>
      </rPr>
      <t>, en section de deux espacements de poteaux (environ 285 ml)</t>
    </r>
  </si>
  <si>
    <r>
      <t xml:space="preserve">Panneau double 2 x 1000mmx1000mm, recto-verso, 3 poteaux </t>
    </r>
    <r>
      <rPr>
        <b/>
        <sz val="11"/>
        <color rgb="FFFF0000"/>
        <rFont val="Calibri"/>
        <family val="2"/>
        <scheme val="minor"/>
      </rPr>
      <t>en acacia
Impression (à préciser)</t>
    </r>
    <r>
      <rPr>
        <sz val="11"/>
        <rFont val="Calibri"/>
        <family val="2"/>
        <scheme val="minor"/>
      </rPr>
      <t xml:space="preserve"> :</t>
    </r>
  </si>
  <si>
    <r>
      <t xml:space="preserve">Panneau simple 1000x1000, Recto, 2 poteaux </t>
    </r>
    <r>
      <rPr>
        <b/>
        <sz val="11"/>
        <color rgb="FFFF0000"/>
        <rFont val="Calibri"/>
        <family val="2"/>
        <scheme val="minor"/>
      </rPr>
      <t>en acacia</t>
    </r>
    <r>
      <rPr>
        <sz val="11"/>
        <rFont val="Calibri"/>
        <family val="2"/>
        <scheme val="minor"/>
      </rPr>
      <t xml:space="preserve">
</t>
    </r>
    <r>
      <rPr>
        <b/>
        <sz val="11"/>
        <color rgb="FFFF0000"/>
        <rFont val="Calibri"/>
        <family val="2"/>
        <scheme val="minor"/>
      </rPr>
      <t>Impression (à préciser)</t>
    </r>
    <r>
      <rPr>
        <sz val="11"/>
        <rFont val="Calibri"/>
        <family val="2"/>
        <scheme val="minor"/>
      </rPr>
      <t xml:space="preserve"> :</t>
    </r>
  </si>
  <si>
    <r>
      <t xml:space="preserve">Banc, </t>
    </r>
    <r>
      <rPr>
        <b/>
        <sz val="11"/>
        <color rgb="FFFF0000"/>
        <rFont val="Calibri"/>
        <family val="2"/>
        <scheme val="minor"/>
      </rPr>
      <t>acacia</t>
    </r>
    <r>
      <rPr>
        <sz val="11"/>
        <color rgb="FFFF0000"/>
        <rFont val="Calibri"/>
        <family val="2"/>
        <scheme val="minor"/>
      </rPr>
      <t>,</t>
    </r>
    <r>
      <rPr>
        <sz val="11"/>
        <rFont val="Calibri"/>
        <family val="2"/>
        <scheme val="minor"/>
      </rPr>
      <t xml:space="preserve"> longueur 2000 mm, hauteur assise 455 mm</t>
    </r>
  </si>
  <si>
    <t>CASES BLEUES = ELEMENTS A RENSEIGNER PAR LE SOUMISSIONNAIRE</t>
  </si>
  <si>
    <t>En rouge = possibilité de variante</t>
  </si>
  <si>
    <r>
      <t xml:space="preserve">Panneau double 2 x 1000mmx1000mm, recto-verso, 3 poteaux </t>
    </r>
    <r>
      <rPr>
        <b/>
        <sz val="11"/>
        <color rgb="FFFF0000"/>
        <rFont val="Calibri"/>
        <family val="2"/>
        <scheme val="minor"/>
      </rPr>
      <t>en douglas ou en mélèze
Impression en inclusion, satinée</t>
    </r>
  </si>
  <si>
    <r>
      <t xml:space="preserve">Panneau simple 1000x1000, Recto, 2 poteaux en </t>
    </r>
    <r>
      <rPr>
        <b/>
        <sz val="11"/>
        <color rgb="FFFF0000"/>
        <rFont val="Calibri"/>
        <family val="2"/>
        <scheme val="minor"/>
      </rPr>
      <t>douglas ou en mélèze</t>
    </r>
    <r>
      <rPr>
        <sz val="11"/>
        <rFont val="Calibri"/>
        <family val="2"/>
        <scheme val="minor"/>
      </rPr>
      <t xml:space="preserve">
</t>
    </r>
    <r>
      <rPr>
        <b/>
        <sz val="11"/>
        <color rgb="FFFF0000"/>
        <rFont val="Calibri"/>
        <family val="2"/>
        <scheme val="minor"/>
      </rPr>
      <t>Impression en inclusion, satinée</t>
    </r>
  </si>
  <si>
    <r>
      <t xml:space="preserve">Panneau format A5, inclus visserie
</t>
    </r>
    <r>
      <rPr>
        <b/>
        <sz val="11"/>
        <color rgb="FFFF0000"/>
        <rFont val="Calibri"/>
        <family val="2"/>
        <scheme val="minor"/>
      </rPr>
      <t>Impression en inclusion, satinée</t>
    </r>
  </si>
  <si>
    <r>
      <t xml:space="preserve">Panneau format A3
</t>
    </r>
    <r>
      <rPr>
        <b/>
        <sz val="11"/>
        <color rgb="FFFF0000"/>
        <rFont val="Calibri"/>
        <family val="2"/>
        <scheme val="minor"/>
      </rPr>
      <t>Impression en inclusion, satinée</t>
    </r>
  </si>
  <si>
    <r>
      <t>Support panneau pupitre,</t>
    </r>
    <r>
      <rPr>
        <b/>
        <sz val="11"/>
        <rFont val="Calibri"/>
        <family val="2"/>
        <scheme val="minor"/>
      </rPr>
      <t xml:space="preserve"> </t>
    </r>
    <r>
      <rPr>
        <b/>
        <sz val="11"/>
        <color rgb="FFFF0000"/>
        <rFont val="Calibri"/>
        <family val="2"/>
        <scheme val="minor"/>
      </rPr>
      <t>en mélèze ou en douglas</t>
    </r>
    <r>
      <rPr>
        <sz val="11"/>
        <rFont val="Calibri"/>
        <family val="2"/>
        <scheme val="minor"/>
      </rPr>
      <t>, section 100x100 mm</t>
    </r>
  </si>
  <si>
    <r>
      <t>Support panneau pupitre,</t>
    </r>
    <r>
      <rPr>
        <b/>
        <sz val="11"/>
        <rFont val="Calibri"/>
        <family val="2"/>
        <scheme val="minor"/>
      </rPr>
      <t xml:space="preserve"> </t>
    </r>
    <r>
      <rPr>
        <b/>
        <sz val="11"/>
        <color rgb="FFFF0000"/>
        <rFont val="Calibri"/>
        <family val="2"/>
        <scheme val="minor"/>
      </rPr>
      <t>en acacia</t>
    </r>
    <r>
      <rPr>
        <sz val="11"/>
        <rFont val="Calibri"/>
        <family val="2"/>
        <scheme val="minor"/>
      </rPr>
      <t>, section 100x100 mm</t>
    </r>
  </si>
  <si>
    <r>
      <t xml:space="preserve">Panneau format 100 mm x 140 mm
</t>
    </r>
    <r>
      <rPr>
        <b/>
        <sz val="11"/>
        <color rgb="FFFF0000"/>
        <rFont val="Calibri"/>
        <family val="2"/>
        <scheme val="minor"/>
      </rPr>
      <t>Impression en inclusion, satinée</t>
    </r>
    <r>
      <rPr>
        <b/>
        <sz val="11"/>
        <rFont val="Calibri"/>
        <family val="2"/>
        <scheme val="minor"/>
      </rPr>
      <t xml:space="preserve"> - inscriptions braille et dessin en relief</t>
    </r>
  </si>
  <si>
    <r>
      <t xml:space="preserve">Panneau format 100 mm x 140 mm
</t>
    </r>
    <r>
      <rPr>
        <b/>
        <sz val="11"/>
        <color rgb="FFFF0000"/>
        <rFont val="Calibri"/>
        <family val="2"/>
        <scheme val="minor"/>
      </rPr>
      <t>Impression (à préciser)</t>
    </r>
    <r>
      <rPr>
        <sz val="11"/>
        <rFont val="Calibri"/>
        <family val="2"/>
        <scheme val="minor"/>
      </rPr>
      <t xml:space="preserve"> </t>
    </r>
    <r>
      <rPr>
        <b/>
        <sz val="11"/>
        <rFont val="Calibri"/>
        <family val="2"/>
        <scheme val="minor"/>
      </rPr>
      <t>- inscriptions braille et dessin en relief</t>
    </r>
  </si>
  <si>
    <r>
      <t xml:space="preserve">Panneau format 100 mm x 140 mm
</t>
    </r>
    <r>
      <rPr>
        <b/>
        <sz val="11"/>
        <color rgb="FFFF0000"/>
        <rFont val="Calibri"/>
        <family val="2"/>
        <scheme val="minor"/>
      </rPr>
      <t>Impression (à préciser)</t>
    </r>
    <r>
      <rPr>
        <sz val="11"/>
        <rFont val="Calibri"/>
        <family val="2"/>
        <scheme val="minor"/>
      </rPr>
      <t xml:space="preserve"> - </t>
    </r>
    <r>
      <rPr>
        <b/>
        <sz val="11"/>
        <rFont val="Calibri"/>
        <family val="2"/>
        <scheme val="minor"/>
      </rPr>
      <t>inscriptions braille et dessin en relief</t>
    </r>
  </si>
  <si>
    <r>
      <t xml:space="preserve">Poteau </t>
    </r>
    <r>
      <rPr>
        <b/>
        <sz val="11"/>
        <rFont val="Calibri"/>
        <family val="2"/>
        <scheme val="minor"/>
      </rPr>
      <t>acacia</t>
    </r>
    <r>
      <rPr>
        <sz val="11"/>
        <rFont val="Calibri"/>
        <family val="2"/>
        <scheme val="minor"/>
      </rPr>
      <t>, pointe diamant, section 90x90 mm y compris fixation, hauteur totale 1200 mm dont 400 mm enterrés, espacement moyen de 2 à 3 ml (environ 280 unités)</t>
    </r>
  </si>
  <si>
    <r>
      <t xml:space="preserve">Poteau </t>
    </r>
    <r>
      <rPr>
        <b/>
        <sz val="11"/>
        <rFont val="Calibri"/>
        <family val="2"/>
        <scheme val="minor"/>
      </rPr>
      <t>acacia</t>
    </r>
    <r>
      <rPr>
        <sz val="11"/>
        <rFont val="Calibri"/>
        <family val="2"/>
        <scheme val="minor"/>
      </rPr>
      <t>, pointe diamant, section 90x90 mm y compris</t>
    </r>
    <r>
      <rPr>
        <b/>
        <sz val="11"/>
        <color rgb="FFFF0000"/>
        <rFont val="Calibri"/>
        <family val="2"/>
        <scheme val="minor"/>
      </rPr>
      <t xml:space="preserve"> fixation de la corde (à préciser)</t>
    </r>
    <r>
      <rPr>
        <sz val="11"/>
        <rFont val="Calibri"/>
        <family val="2"/>
        <scheme val="minor"/>
      </rPr>
      <t>, hauteur totale 1500 mm dont 500 mm enterrés, espacement moyen de 2 à 3 ml (environ 100 unités)</t>
    </r>
  </si>
  <si>
    <r>
      <t xml:space="preserve">Poteau </t>
    </r>
    <r>
      <rPr>
        <b/>
        <sz val="11"/>
        <rFont val="Calibri"/>
        <family val="2"/>
        <scheme val="minor"/>
      </rPr>
      <t>acacia</t>
    </r>
    <r>
      <rPr>
        <sz val="11"/>
        <rFont val="Calibri"/>
        <family val="2"/>
        <scheme val="minor"/>
      </rPr>
      <t xml:space="preserve">, pointe diamant, section 90x90 mm y compris </t>
    </r>
    <r>
      <rPr>
        <b/>
        <sz val="11"/>
        <color rgb="FFFF0000"/>
        <rFont val="Calibri"/>
        <family val="2"/>
        <scheme val="minor"/>
      </rPr>
      <t>fixation de la corde (à préciser),</t>
    </r>
    <r>
      <rPr>
        <sz val="11"/>
        <rFont val="Calibri"/>
        <family val="2"/>
        <scheme val="minor"/>
      </rPr>
      <t xml:space="preserve"> hauteur totale 1500 mm dont 500 mm enterrés, espacement moyen de 2 à 3 ml (environ 100 unités)</t>
    </r>
  </si>
  <si>
    <r>
      <t xml:space="preserve">Poteau </t>
    </r>
    <r>
      <rPr>
        <b/>
        <sz val="11"/>
        <rFont val="Calibri"/>
        <family val="2"/>
        <scheme val="minor"/>
      </rPr>
      <t>acacia</t>
    </r>
    <r>
      <rPr>
        <sz val="11"/>
        <rFont val="Calibri"/>
        <family val="2"/>
        <scheme val="minor"/>
      </rPr>
      <t xml:space="preserve">, pointe diamant, section 90x90 mm y compris </t>
    </r>
    <r>
      <rPr>
        <b/>
        <sz val="11"/>
        <color rgb="FFFF0000"/>
        <rFont val="Calibri"/>
        <family val="2"/>
        <scheme val="minor"/>
      </rPr>
      <t>fixation de la corde (à préciser)</t>
    </r>
    <r>
      <rPr>
        <sz val="11"/>
        <rFont val="Calibri"/>
        <family val="2"/>
        <scheme val="minor"/>
      </rPr>
      <t>, hauteur totale 1500 mm dont 500 mm enterrés, espacement moyen de 2 à 3 ml (environ 100 unités)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</si>
</sst>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#,##0\ &quot;€&quot;;[Red]\-#,##0\ &quot;€&quot;"/>
    <numFmt numFmtId="44" formatCode="_-* #,##0.00\ &quot;€&quot;_-;\-* #,##0.00\ &quot;€&quot;_-;_-* &quot;-&quot;??\ &quot;€&quot;_-;_-@_-"/>
    <numFmt numFmtId="164" formatCode="#,##0.00\ &quot;€&quot;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color theme="4"/>
      <name val="Calibri"/>
      <family val="2"/>
      <scheme val="minor"/>
    </font>
    <font>
      <b/>
      <i/>
      <sz val="9"/>
      <color theme="4"/>
      <name val="Calibri"/>
      <family val="2"/>
      <scheme val="minor"/>
    </font>
    <font>
      <b/>
      <sz val="9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7">
    <xf numFmtId="0" fontId="0" fillId="0" borderId="0" xfId="0"/>
    <xf numFmtId="0" fontId="4" fillId="0" borderId="0" xfId="0" applyFont="1" applyAlignment="1">
      <alignment horizontal="center" vertical="center" wrapText="1"/>
    </xf>
    <xf numFmtId="164" fontId="0" fillId="2" borderId="1" xfId="0" applyNumberFormat="1" applyFill="1" applyBorder="1" applyAlignment="1">
      <alignment horizontal="center" vertical="center"/>
    </xf>
    <xf numFmtId="164" fontId="4" fillId="0" borderId="0" xfId="0" applyNumberFormat="1" applyFont="1" applyAlignment="1">
      <alignment horizontal="center" vertical="center" wrapText="1"/>
    </xf>
    <xf numFmtId="164" fontId="4" fillId="0" borderId="0" xfId="0" applyNumberFormat="1" applyFont="1" applyAlignment="1">
      <alignment horizontal="right" vertical="center" wrapText="1"/>
    </xf>
    <xf numFmtId="0" fontId="5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2" fontId="4" fillId="0" borderId="0" xfId="0" applyNumberFormat="1" applyFont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right" vertical="center"/>
    </xf>
    <xf numFmtId="0" fontId="7" fillId="4" borderId="2" xfId="0" applyFont="1" applyFill="1" applyBorder="1" applyAlignment="1">
      <alignment vertical="center"/>
    </xf>
    <xf numFmtId="0" fontId="0" fillId="4" borderId="3" xfId="0" applyFill="1" applyBorder="1" applyAlignment="1">
      <alignment vertical="center"/>
    </xf>
    <xf numFmtId="2" fontId="0" fillId="4" borderId="3" xfId="0" applyNumberFormat="1" applyFill="1" applyBorder="1" applyAlignment="1">
      <alignment vertical="center"/>
    </xf>
    <xf numFmtId="0" fontId="0" fillId="4" borderId="4" xfId="0" applyFill="1" applyBorder="1" applyAlignment="1">
      <alignment vertical="center"/>
    </xf>
    <xf numFmtId="164" fontId="0" fillId="0" borderId="0" xfId="0" applyNumberFormat="1"/>
    <xf numFmtId="6" fontId="0" fillId="0" borderId="0" xfId="0" applyNumberFormat="1"/>
    <xf numFmtId="2" fontId="0" fillId="0" borderId="0" xfId="0" applyNumberFormat="1"/>
    <xf numFmtId="164" fontId="0" fillId="0" borderId="5" xfId="0" applyNumberFormat="1" applyBorder="1" applyAlignment="1">
      <alignment horizontal="center" vertical="center"/>
    </xf>
    <xf numFmtId="164" fontId="0" fillId="0" borderId="5" xfId="1" applyNumberFormat="1" applyFont="1" applyBorder="1" applyAlignment="1">
      <alignment horizontal="right" vertical="center"/>
    </xf>
    <xf numFmtId="44" fontId="0" fillId="0" borderId="1" xfId="1" applyFont="1" applyBorder="1" applyAlignment="1">
      <alignment horizontal="right" vertical="center"/>
    </xf>
    <xf numFmtId="0" fontId="8" fillId="0" borderId="1" xfId="0" applyFont="1" applyBorder="1" applyAlignment="1">
      <alignment vertical="center"/>
    </xf>
    <xf numFmtId="0" fontId="9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164" fontId="9" fillId="2" borderId="1" xfId="0" applyNumberFormat="1" applyFont="1" applyFill="1" applyBorder="1" applyAlignment="1">
      <alignment horizontal="center" vertical="center"/>
    </xf>
    <xf numFmtId="164" fontId="9" fillId="0" borderId="1" xfId="0" applyNumberFormat="1" applyFont="1" applyBorder="1" applyAlignment="1">
      <alignment horizontal="right" vertical="center"/>
    </xf>
    <xf numFmtId="0" fontId="10" fillId="4" borderId="2" xfId="0" applyFont="1" applyFill="1" applyBorder="1" applyAlignment="1">
      <alignment vertical="center"/>
    </xf>
    <xf numFmtId="0" fontId="9" fillId="4" borderId="3" xfId="0" applyFont="1" applyFill="1" applyBorder="1" applyAlignment="1">
      <alignment vertical="center"/>
    </xf>
    <xf numFmtId="2" fontId="9" fillId="4" borderId="3" xfId="0" applyNumberFormat="1" applyFont="1" applyFill="1" applyBorder="1" applyAlignment="1">
      <alignment vertical="center"/>
    </xf>
    <xf numFmtId="0" fontId="9" fillId="4" borderId="4" xfId="0" applyFont="1" applyFill="1" applyBorder="1" applyAlignment="1">
      <alignment vertical="center"/>
    </xf>
    <xf numFmtId="0" fontId="9" fillId="0" borderId="1" xfId="0" applyFont="1" applyBorder="1" applyAlignment="1">
      <alignment horizontal="center" vertical="center" wrapText="1"/>
    </xf>
    <xf numFmtId="2" fontId="9" fillId="0" borderId="1" xfId="0" applyNumberFormat="1" applyFont="1" applyBorder="1" applyAlignment="1">
      <alignment horizontal="center" vertical="center"/>
    </xf>
    <xf numFmtId="164" fontId="9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 wrapText="1"/>
    </xf>
    <xf numFmtId="164" fontId="13" fillId="0" borderId="0" xfId="0" applyNumberFormat="1" applyFont="1" applyFill="1" applyAlignment="1">
      <alignment horizontal="center" vertical="center" wrapText="1"/>
    </xf>
    <xf numFmtId="164" fontId="13" fillId="0" borderId="0" xfId="0" applyNumberFormat="1" applyFont="1" applyFill="1" applyAlignment="1">
      <alignment horizontal="right" vertical="center" wrapText="1"/>
    </xf>
    <xf numFmtId="0" fontId="14" fillId="0" borderId="0" xfId="0" applyFont="1" applyFill="1" applyAlignment="1">
      <alignment horizontal="left" vertical="center"/>
    </xf>
    <xf numFmtId="0" fontId="15" fillId="0" borderId="0" xfId="0" applyFont="1" applyAlignment="1">
      <alignment horizontal="left" vertical="center" wrapText="1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4"/>
  <sheetViews>
    <sheetView tabSelected="1" workbookViewId="0">
      <selection sqref="A1:F1"/>
    </sheetView>
  </sheetViews>
  <sheetFormatPr baseColWidth="10" defaultColWidth="9.109375" defaultRowHeight="14.4" x14ac:dyDescent="0.3"/>
  <cols>
    <col min="2" max="2" width="86.33203125" customWidth="1"/>
    <col min="3" max="3" width="10" bestFit="1" customWidth="1"/>
    <col min="4" max="4" width="15.109375" bestFit="1" customWidth="1"/>
    <col min="5" max="5" width="18" bestFit="1" customWidth="1"/>
    <col min="6" max="6" width="15.109375" bestFit="1" customWidth="1"/>
    <col min="7" max="7" width="10.44140625" bestFit="1" customWidth="1"/>
    <col min="8" max="8" width="10.88671875" bestFit="1" customWidth="1"/>
  </cols>
  <sheetData>
    <row r="1" spans="1:8" ht="74.25" customHeight="1" x14ac:dyDescent="0.3">
      <c r="A1" s="36" t="s">
        <v>63</v>
      </c>
      <c r="B1" s="36"/>
      <c r="C1" s="36"/>
      <c r="D1" s="36"/>
      <c r="E1" s="36"/>
      <c r="F1" s="36"/>
    </row>
    <row r="2" spans="1:8" ht="21" x14ac:dyDescent="0.3">
      <c r="A2" s="1"/>
      <c r="B2" s="46" t="s">
        <v>83</v>
      </c>
      <c r="C2" s="2"/>
      <c r="D2" s="45" t="s">
        <v>82</v>
      </c>
      <c r="E2" s="43"/>
      <c r="F2" s="44"/>
    </row>
    <row r="3" spans="1:8" ht="21" x14ac:dyDescent="0.3">
      <c r="A3" s="5"/>
      <c r="B3" s="6"/>
      <c r="C3" s="7"/>
      <c r="D3" s="1"/>
      <c r="E3" s="3"/>
      <c r="F3" s="4"/>
    </row>
    <row r="4" spans="1:8" ht="18" x14ac:dyDescent="0.3">
      <c r="A4" s="37" t="s">
        <v>0</v>
      </c>
      <c r="B4" s="38"/>
      <c r="C4" s="38"/>
      <c r="D4" s="38"/>
      <c r="E4" s="38"/>
      <c r="F4" s="39"/>
    </row>
    <row r="5" spans="1:8" x14ac:dyDescent="0.3">
      <c r="A5" s="8" t="s">
        <v>55</v>
      </c>
      <c r="B5" s="9" t="s">
        <v>2</v>
      </c>
      <c r="C5" s="10" t="s">
        <v>61</v>
      </c>
      <c r="D5" s="8" t="s">
        <v>4</v>
      </c>
      <c r="E5" s="11" t="s">
        <v>5</v>
      </c>
      <c r="F5" s="12" t="s">
        <v>6</v>
      </c>
    </row>
    <row r="6" spans="1:8" ht="15.6" x14ac:dyDescent="0.3">
      <c r="A6" s="13" t="s">
        <v>7</v>
      </c>
      <c r="B6" s="14"/>
      <c r="C6" s="15"/>
      <c r="D6" s="14"/>
      <c r="E6" s="14"/>
      <c r="F6" s="16"/>
    </row>
    <row r="7" spans="1:8" ht="28.8" x14ac:dyDescent="0.3">
      <c r="A7" s="23" t="s">
        <v>8</v>
      </c>
      <c r="B7" s="24" t="s">
        <v>84</v>
      </c>
      <c r="C7" s="25">
        <v>1</v>
      </c>
      <c r="D7" s="26" t="s">
        <v>4</v>
      </c>
      <c r="E7" s="27"/>
      <c r="F7" s="28">
        <f>E7*C7</f>
        <v>0</v>
      </c>
      <c r="G7" s="17"/>
      <c r="H7" s="18"/>
    </row>
    <row r="8" spans="1:8" ht="15.6" x14ac:dyDescent="0.3">
      <c r="A8" s="29" t="s">
        <v>9</v>
      </c>
      <c r="B8" s="30"/>
      <c r="C8" s="31"/>
      <c r="D8" s="30"/>
      <c r="E8" s="30"/>
      <c r="F8" s="32"/>
    </row>
    <row r="9" spans="1:8" ht="28.8" x14ac:dyDescent="0.3">
      <c r="A9" s="23" t="s">
        <v>10</v>
      </c>
      <c r="B9" s="24" t="s">
        <v>85</v>
      </c>
      <c r="C9" s="25">
        <v>4</v>
      </c>
      <c r="D9" s="26" t="s">
        <v>4</v>
      </c>
      <c r="E9" s="27"/>
      <c r="F9" s="28">
        <f t="shared" ref="F9" si="0">E9*C9</f>
        <v>0</v>
      </c>
      <c r="G9" s="19"/>
    </row>
    <row r="10" spans="1:8" ht="15.6" x14ac:dyDescent="0.3">
      <c r="A10" s="29" t="s">
        <v>11</v>
      </c>
      <c r="B10" s="30"/>
      <c r="C10" s="31"/>
      <c r="D10" s="30"/>
      <c r="E10" s="30"/>
      <c r="F10" s="32"/>
    </row>
    <row r="11" spans="1:8" x14ac:dyDescent="0.3">
      <c r="A11" s="23" t="s">
        <v>12</v>
      </c>
      <c r="B11" s="24" t="s">
        <v>64</v>
      </c>
      <c r="C11" s="25">
        <v>1</v>
      </c>
      <c r="D11" s="26" t="s">
        <v>4</v>
      </c>
      <c r="E11" s="27"/>
      <c r="F11" s="28">
        <f t="shared" ref="F11:F13" si="1">E11*C11</f>
        <v>0</v>
      </c>
      <c r="G11" s="19"/>
    </row>
    <row r="12" spans="1:8" x14ac:dyDescent="0.3">
      <c r="A12" s="23" t="s">
        <v>13</v>
      </c>
      <c r="B12" s="24" t="s">
        <v>14</v>
      </c>
      <c r="C12" s="25">
        <v>1</v>
      </c>
      <c r="D12" s="26" t="s">
        <v>4</v>
      </c>
      <c r="E12" s="27"/>
      <c r="F12" s="28">
        <f t="shared" si="1"/>
        <v>0</v>
      </c>
      <c r="G12" s="19"/>
    </row>
    <row r="13" spans="1:8" x14ac:dyDescent="0.3">
      <c r="A13" s="23" t="s">
        <v>15</v>
      </c>
      <c r="B13" s="24" t="s">
        <v>67</v>
      </c>
      <c r="C13" s="25">
        <v>1</v>
      </c>
      <c r="D13" s="26" t="s">
        <v>4</v>
      </c>
      <c r="E13" s="27"/>
      <c r="F13" s="28">
        <f t="shared" si="1"/>
        <v>0</v>
      </c>
      <c r="G13" s="19"/>
    </row>
    <row r="14" spans="1:8" ht="15.6" x14ac:dyDescent="0.3">
      <c r="A14" s="29" t="s">
        <v>16</v>
      </c>
      <c r="B14" s="30"/>
      <c r="C14" s="31"/>
      <c r="D14" s="30"/>
      <c r="E14" s="30"/>
      <c r="F14" s="32"/>
    </row>
    <row r="15" spans="1:8" ht="28.8" x14ac:dyDescent="0.3">
      <c r="A15" s="23" t="s">
        <v>17</v>
      </c>
      <c r="B15" s="24" t="s">
        <v>86</v>
      </c>
      <c r="C15" s="25">
        <v>12</v>
      </c>
      <c r="D15" s="26" t="s">
        <v>4</v>
      </c>
      <c r="E15" s="27"/>
      <c r="F15" s="28">
        <f t="shared" ref="F15" si="2">E15*C15</f>
        <v>0</v>
      </c>
      <c r="G15" s="19"/>
    </row>
    <row r="16" spans="1:8" ht="15.6" x14ac:dyDescent="0.3">
      <c r="A16" s="29" t="s">
        <v>65</v>
      </c>
      <c r="B16" s="30"/>
      <c r="C16" s="31"/>
      <c r="D16" s="30"/>
      <c r="E16" s="30"/>
      <c r="F16" s="32"/>
    </row>
    <row r="17" spans="1:7" ht="28.8" x14ac:dyDescent="0.3">
      <c r="A17" s="23" t="s">
        <v>18</v>
      </c>
      <c r="B17" s="24" t="s">
        <v>87</v>
      </c>
      <c r="C17" s="25">
        <v>1</v>
      </c>
      <c r="D17" s="26" t="s">
        <v>4</v>
      </c>
      <c r="E17" s="27"/>
      <c r="F17" s="28">
        <f t="shared" ref="F17:F18" si="3">E17*C17</f>
        <v>0</v>
      </c>
      <c r="G17" s="19"/>
    </row>
    <row r="18" spans="1:7" x14ac:dyDescent="0.3">
      <c r="A18" s="23" t="s">
        <v>19</v>
      </c>
      <c r="B18" s="24" t="s">
        <v>88</v>
      </c>
      <c r="C18" s="25">
        <v>1</v>
      </c>
      <c r="D18" s="26" t="s">
        <v>4</v>
      </c>
      <c r="E18" s="27"/>
      <c r="F18" s="28">
        <f t="shared" si="3"/>
        <v>0</v>
      </c>
      <c r="G18" s="19"/>
    </row>
    <row r="19" spans="1:7" ht="15.6" x14ac:dyDescent="0.3">
      <c r="A19" s="29" t="s">
        <v>20</v>
      </c>
      <c r="B19" s="30"/>
      <c r="C19" s="31"/>
      <c r="D19" s="30"/>
      <c r="E19" s="30"/>
      <c r="F19" s="32"/>
    </row>
    <row r="20" spans="1:7" ht="28.8" x14ac:dyDescent="0.3">
      <c r="A20" s="23" t="s">
        <v>35</v>
      </c>
      <c r="B20" s="24" t="s">
        <v>90</v>
      </c>
      <c r="C20" s="25">
        <v>21</v>
      </c>
      <c r="D20" s="26" t="s">
        <v>4</v>
      </c>
      <c r="E20" s="27"/>
      <c r="F20" s="28">
        <f t="shared" ref="F20:F21" si="4">E20*C20</f>
        <v>0</v>
      </c>
      <c r="G20" s="19"/>
    </row>
    <row r="21" spans="1:7" ht="28.8" x14ac:dyDescent="0.3">
      <c r="A21" s="23" t="s">
        <v>36</v>
      </c>
      <c r="B21" s="24" t="s">
        <v>68</v>
      </c>
      <c r="C21" s="25">
        <v>21</v>
      </c>
      <c r="D21" s="26" t="s">
        <v>4</v>
      </c>
      <c r="E21" s="27"/>
      <c r="F21" s="28">
        <f t="shared" si="4"/>
        <v>0</v>
      </c>
      <c r="G21" s="19"/>
    </row>
    <row r="22" spans="1:7" ht="15.6" x14ac:dyDescent="0.3">
      <c r="A22" s="29" t="s">
        <v>21</v>
      </c>
      <c r="B22" s="30"/>
      <c r="C22" s="31"/>
      <c r="D22" s="30"/>
      <c r="E22" s="30"/>
      <c r="F22" s="32"/>
    </row>
    <row r="23" spans="1:7" x14ac:dyDescent="0.3">
      <c r="A23" s="23" t="s">
        <v>22</v>
      </c>
      <c r="B23" s="24" t="s">
        <v>72</v>
      </c>
      <c r="C23" s="25">
        <v>2</v>
      </c>
      <c r="D23" s="26" t="s">
        <v>4</v>
      </c>
      <c r="E23" s="27"/>
      <c r="F23" s="28">
        <f t="shared" ref="F23" si="5">E23*C23</f>
        <v>0</v>
      </c>
      <c r="G23" s="19"/>
    </row>
    <row r="24" spans="1:7" ht="15.6" x14ac:dyDescent="0.3">
      <c r="A24" s="29" t="s">
        <v>23</v>
      </c>
      <c r="B24" s="30"/>
      <c r="C24" s="31"/>
      <c r="D24" s="30"/>
      <c r="E24" s="30"/>
      <c r="F24" s="32"/>
    </row>
    <row r="25" spans="1:7" ht="28.8" x14ac:dyDescent="0.3">
      <c r="A25" s="23" t="s">
        <v>24</v>
      </c>
      <c r="B25" s="24" t="s">
        <v>66</v>
      </c>
      <c r="C25" s="25">
        <v>7</v>
      </c>
      <c r="D25" s="26" t="s">
        <v>4</v>
      </c>
      <c r="E25" s="27"/>
      <c r="F25" s="28">
        <f t="shared" ref="F25" si="6">E25*C25</f>
        <v>0</v>
      </c>
      <c r="G25" s="19"/>
    </row>
    <row r="26" spans="1:7" ht="15.6" x14ac:dyDescent="0.3">
      <c r="A26" s="29" t="s">
        <v>56</v>
      </c>
      <c r="B26" s="30"/>
      <c r="C26" s="31"/>
      <c r="D26" s="30"/>
      <c r="E26" s="30"/>
      <c r="F26" s="32"/>
    </row>
    <row r="27" spans="1:7" ht="17.25" customHeight="1" x14ac:dyDescent="0.3">
      <c r="A27" s="23" t="s">
        <v>25</v>
      </c>
      <c r="B27" s="24" t="s">
        <v>71</v>
      </c>
      <c r="C27" s="25">
        <v>16</v>
      </c>
      <c r="D27" s="26" t="s">
        <v>26</v>
      </c>
      <c r="E27" s="27"/>
      <c r="F27" s="28">
        <f t="shared" ref="F27" si="7">E27*C27</f>
        <v>0</v>
      </c>
      <c r="G27" s="19"/>
    </row>
    <row r="28" spans="1:7" ht="15.6" x14ac:dyDescent="0.3">
      <c r="A28" s="29" t="s">
        <v>27</v>
      </c>
      <c r="B28" s="30"/>
      <c r="C28" s="31"/>
      <c r="D28" s="30"/>
      <c r="E28" s="30"/>
      <c r="F28" s="32"/>
    </row>
    <row r="29" spans="1:7" ht="28.8" x14ac:dyDescent="0.3">
      <c r="A29" s="23" t="s">
        <v>28</v>
      </c>
      <c r="B29" s="24" t="s">
        <v>93</v>
      </c>
      <c r="C29" s="27"/>
      <c r="D29" s="26" t="s">
        <v>4</v>
      </c>
      <c r="E29" s="27"/>
      <c r="F29" s="28">
        <f t="shared" ref="F29:F30" si="8">E29*C29</f>
        <v>0</v>
      </c>
      <c r="G29" s="19"/>
    </row>
    <row r="30" spans="1:7" ht="28.8" x14ac:dyDescent="0.3">
      <c r="A30" s="23" t="s">
        <v>29</v>
      </c>
      <c r="B30" s="24" t="s">
        <v>70</v>
      </c>
      <c r="C30" s="27"/>
      <c r="D30" s="26" t="s">
        <v>26</v>
      </c>
      <c r="E30" s="27"/>
      <c r="F30" s="28">
        <f t="shared" si="8"/>
        <v>0</v>
      </c>
      <c r="G30" s="19"/>
    </row>
    <row r="31" spans="1:7" ht="15.6" x14ac:dyDescent="0.3">
      <c r="A31" s="29" t="s">
        <v>54</v>
      </c>
      <c r="B31" s="30"/>
      <c r="C31" s="31"/>
      <c r="D31" s="30"/>
      <c r="E31" s="30"/>
      <c r="F31" s="32"/>
    </row>
    <row r="32" spans="1:7" ht="28.8" x14ac:dyDescent="0.3">
      <c r="A32" s="23" t="s">
        <v>30</v>
      </c>
      <c r="B32" s="24" t="s">
        <v>94</v>
      </c>
      <c r="C32" s="27"/>
      <c r="D32" s="26" t="s">
        <v>4</v>
      </c>
      <c r="E32" s="27"/>
      <c r="F32" s="28">
        <f t="shared" ref="F32:F33" si="9">E32*C32</f>
        <v>0</v>
      </c>
      <c r="G32" s="19"/>
    </row>
    <row r="33" spans="1:6" ht="28.8" x14ac:dyDescent="0.3">
      <c r="A33" s="23" t="s">
        <v>52</v>
      </c>
      <c r="B33" s="24" t="s">
        <v>69</v>
      </c>
      <c r="C33" s="27"/>
      <c r="D33" s="26" t="s">
        <v>26</v>
      </c>
      <c r="E33" s="27"/>
      <c r="F33" s="28">
        <f t="shared" si="9"/>
        <v>0</v>
      </c>
    </row>
    <row r="34" spans="1:6" ht="15.6" x14ac:dyDescent="0.3">
      <c r="A34" s="29" t="s">
        <v>53</v>
      </c>
      <c r="B34" s="30"/>
      <c r="C34" s="31"/>
      <c r="D34" s="30"/>
      <c r="E34" s="30"/>
      <c r="F34" s="32"/>
    </row>
    <row r="35" spans="1:6" x14ac:dyDescent="0.3">
      <c r="A35" s="23" t="s">
        <v>40</v>
      </c>
      <c r="B35" s="24" t="s">
        <v>31</v>
      </c>
      <c r="C35" s="25">
        <v>1</v>
      </c>
      <c r="D35" s="26" t="s">
        <v>4</v>
      </c>
      <c r="E35" s="27"/>
      <c r="F35" s="28">
        <f t="shared" ref="F35" si="10">E35*C35</f>
        <v>0</v>
      </c>
    </row>
    <row r="36" spans="1:6" ht="18" x14ac:dyDescent="0.3">
      <c r="A36" s="40" t="s">
        <v>37</v>
      </c>
      <c r="B36" s="41"/>
      <c r="C36" s="41"/>
      <c r="D36" s="41"/>
      <c r="E36" s="41"/>
      <c r="F36" s="42"/>
    </row>
    <row r="37" spans="1:6" x14ac:dyDescent="0.3">
      <c r="A37" s="26" t="s">
        <v>1</v>
      </c>
      <c r="B37" s="33" t="s">
        <v>2</v>
      </c>
      <c r="C37" s="34" t="s">
        <v>3</v>
      </c>
      <c r="D37" s="26" t="s">
        <v>4</v>
      </c>
      <c r="E37" s="35" t="s">
        <v>5</v>
      </c>
      <c r="F37" s="28" t="s">
        <v>6</v>
      </c>
    </row>
    <row r="38" spans="1:6" ht="15.6" x14ac:dyDescent="0.3">
      <c r="A38" s="29" t="s">
        <v>62</v>
      </c>
      <c r="B38" s="30"/>
      <c r="C38" s="31"/>
      <c r="D38" s="30"/>
      <c r="E38" s="30"/>
      <c r="F38" s="32"/>
    </row>
    <row r="39" spans="1:6" x14ac:dyDescent="0.3">
      <c r="A39" s="23" t="s">
        <v>40</v>
      </c>
      <c r="B39" s="24" t="s">
        <v>60</v>
      </c>
      <c r="C39" s="25">
        <v>4</v>
      </c>
      <c r="D39" s="26" t="s">
        <v>4</v>
      </c>
      <c r="E39" s="27"/>
      <c r="F39" s="28">
        <f>E39*C39</f>
        <v>0</v>
      </c>
    </row>
    <row r="40" spans="1:6" ht="15.6" x14ac:dyDescent="0.3">
      <c r="A40" s="29" t="s">
        <v>41</v>
      </c>
      <c r="B40" s="30"/>
      <c r="C40" s="31"/>
      <c r="D40" s="30"/>
      <c r="E40" s="30"/>
      <c r="F40" s="32"/>
    </row>
    <row r="41" spans="1:6" x14ac:dyDescent="0.3">
      <c r="A41" s="23" t="s">
        <v>42</v>
      </c>
      <c r="B41" s="24" t="s">
        <v>59</v>
      </c>
      <c r="C41" s="25">
        <v>1</v>
      </c>
      <c r="D41" s="26" t="s">
        <v>4</v>
      </c>
      <c r="E41" s="27"/>
      <c r="F41" s="28">
        <f>E41*C41</f>
        <v>0</v>
      </c>
    </row>
    <row r="42" spans="1:6" x14ac:dyDescent="0.3">
      <c r="A42" s="23" t="s">
        <v>43</v>
      </c>
      <c r="B42" s="24" t="s">
        <v>38</v>
      </c>
      <c r="C42" s="25">
        <v>1</v>
      </c>
      <c r="D42" s="26" t="s">
        <v>4</v>
      </c>
      <c r="E42" s="27"/>
      <c r="F42" s="28">
        <f>E42*C42</f>
        <v>0</v>
      </c>
    </row>
    <row r="43" spans="1:6" x14ac:dyDescent="0.3">
      <c r="A43" s="23" t="s">
        <v>44</v>
      </c>
      <c r="B43" s="24" t="s">
        <v>38</v>
      </c>
      <c r="C43" s="25">
        <v>1</v>
      </c>
      <c r="D43" s="26" t="s">
        <v>4</v>
      </c>
      <c r="E43" s="27"/>
      <c r="F43" s="28">
        <f>E43*C43</f>
        <v>0</v>
      </c>
    </row>
    <row r="44" spans="1:6" ht="15.6" x14ac:dyDescent="0.3">
      <c r="A44" s="29" t="s">
        <v>45</v>
      </c>
      <c r="B44" s="30"/>
      <c r="C44" s="31"/>
      <c r="D44" s="30"/>
      <c r="E44" s="30"/>
      <c r="F44" s="32"/>
    </row>
    <row r="45" spans="1:6" x14ac:dyDescent="0.3">
      <c r="A45" s="23" t="s">
        <v>46</v>
      </c>
      <c r="B45" s="24" t="s">
        <v>38</v>
      </c>
      <c r="C45" s="25">
        <v>1</v>
      </c>
      <c r="D45" s="26" t="s">
        <v>4</v>
      </c>
      <c r="E45" s="27"/>
      <c r="F45" s="28">
        <f t="shared" ref="F45" si="11">E45*C45</f>
        <v>0</v>
      </c>
    </row>
    <row r="46" spans="1:6" ht="15.6" x14ac:dyDescent="0.3">
      <c r="A46" s="29" t="s">
        <v>47</v>
      </c>
      <c r="B46" s="30"/>
      <c r="C46" s="31"/>
      <c r="D46" s="30"/>
      <c r="E46" s="30"/>
      <c r="F46" s="32"/>
    </row>
    <row r="47" spans="1:6" x14ac:dyDescent="0.3">
      <c r="A47" s="23" t="s">
        <v>48</v>
      </c>
      <c r="B47" s="24" t="s">
        <v>58</v>
      </c>
      <c r="C47" s="25">
        <v>1</v>
      </c>
      <c r="D47" s="26" t="s">
        <v>4</v>
      </c>
      <c r="E47" s="27"/>
      <c r="F47" s="28">
        <f t="shared" ref="F47" si="12">E47*C47</f>
        <v>0</v>
      </c>
    </row>
    <row r="48" spans="1:6" ht="15.6" x14ac:dyDescent="0.3">
      <c r="A48" s="29" t="s">
        <v>49</v>
      </c>
      <c r="B48" s="30"/>
      <c r="C48" s="31"/>
      <c r="D48" s="30"/>
      <c r="E48" s="30"/>
      <c r="F48" s="32"/>
    </row>
    <row r="49" spans="1:6" x14ac:dyDescent="0.3">
      <c r="A49" s="23" t="s">
        <v>50</v>
      </c>
      <c r="B49" s="24" t="s">
        <v>39</v>
      </c>
      <c r="C49" s="25">
        <v>20</v>
      </c>
      <c r="D49" s="26" t="s">
        <v>4</v>
      </c>
      <c r="E49" s="27"/>
      <c r="F49" s="28">
        <f t="shared" ref="F49:F51" si="13">E49*C49</f>
        <v>0</v>
      </c>
    </row>
    <row r="50" spans="1:6" ht="15.6" x14ac:dyDescent="0.3">
      <c r="A50" s="29" t="s">
        <v>57</v>
      </c>
      <c r="B50" s="30"/>
      <c r="C50" s="31"/>
      <c r="D50" s="30"/>
      <c r="E50" s="30"/>
      <c r="F50" s="32"/>
    </row>
    <row r="51" spans="1:6" x14ac:dyDescent="0.3">
      <c r="A51" s="23" t="s">
        <v>51</v>
      </c>
      <c r="B51" s="24" t="s">
        <v>39</v>
      </c>
      <c r="C51" s="25">
        <v>1</v>
      </c>
      <c r="D51" s="26" t="s">
        <v>4</v>
      </c>
      <c r="E51" s="27"/>
      <c r="F51" s="28">
        <f t="shared" si="13"/>
        <v>0</v>
      </c>
    </row>
    <row r="52" spans="1:6" x14ac:dyDescent="0.3">
      <c r="E52" s="20" t="s">
        <v>32</v>
      </c>
      <c r="F52" s="21">
        <f>SUM(F6:F35)+SUM(F39:F51)</f>
        <v>0</v>
      </c>
    </row>
    <row r="53" spans="1:6" x14ac:dyDescent="0.3">
      <c r="E53" s="11" t="s">
        <v>33</v>
      </c>
      <c r="F53" s="22">
        <f>0.2*F52</f>
        <v>0</v>
      </c>
    </row>
    <row r="54" spans="1:6" x14ac:dyDescent="0.3">
      <c r="E54" s="11" t="s">
        <v>34</v>
      </c>
      <c r="F54" s="22">
        <f>F53+F52</f>
        <v>0</v>
      </c>
    </row>
  </sheetData>
  <mergeCells count="3">
    <mergeCell ref="A1:F1"/>
    <mergeCell ref="A4:F4"/>
    <mergeCell ref="A36:F3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188C0B-B584-4975-8C6E-4C4D96414C38}">
  <dimension ref="A1:H54"/>
  <sheetViews>
    <sheetView topLeftCell="A22" workbookViewId="0">
      <selection activeCell="B33" sqref="B33"/>
    </sheetView>
  </sheetViews>
  <sheetFormatPr baseColWidth="10" defaultColWidth="9.109375" defaultRowHeight="14.4" x14ac:dyDescent="0.3"/>
  <cols>
    <col min="2" max="2" width="86.33203125" customWidth="1"/>
    <col min="3" max="3" width="10" bestFit="1" customWidth="1"/>
    <col min="4" max="4" width="15.109375" bestFit="1" customWidth="1"/>
    <col min="5" max="5" width="18" bestFit="1" customWidth="1"/>
    <col min="6" max="6" width="15.109375" bestFit="1" customWidth="1"/>
    <col min="7" max="7" width="10.44140625" bestFit="1" customWidth="1"/>
    <col min="8" max="8" width="10.88671875" bestFit="1" customWidth="1"/>
  </cols>
  <sheetData>
    <row r="1" spans="1:8" ht="74.25" customHeight="1" x14ac:dyDescent="0.3">
      <c r="A1" s="36" t="s">
        <v>63</v>
      </c>
      <c r="B1" s="36"/>
      <c r="C1" s="36"/>
      <c r="D1" s="36"/>
      <c r="E1" s="36"/>
      <c r="F1" s="36"/>
    </row>
    <row r="2" spans="1:8" ht="21" x14ac:dyDescent="0.3">
      <c r="A2" s="1"/>
      <c r="B2" s="46" t="s">
        <v>83</v>
      </c>
      <c r="C2" s="2"/>
      <c r="D2" s="45" t="s">
        <v>82</v>
      </c>
      <c r="E2" s="43"/>
      <c r="F2" s="44"/>
    </row>
    <row r="3" spans="1:8" ht="21" x14ac:dyDescent="0.3">
      <c r="A3" s="5"/>
      <c r="B3" s="6"/>
      <c r="C3" s="7"/>
      <c r="D3" s="1"/>
      <c r="E3" s="3"/>
      <c r="F3" s="4"/>
    </row>
    <row r="4" spans="1:8" ht="18" x14ac:dyDescent="0.3">
      <c r="A4" s="37" t="s">
        <v>0</v>
      </c>
      <c r="B4" s="38"/>
      <c r="C4" s="38"/>
      <c r="D4" s="38"/>
      <c r="E4" s="38"/>
      <c r="F4" s="39"/>
    </row>
    <row r="5" spans="1:8" x14ac:dyDescent="0.3">
      <c r="A5" s="8" t="s">
        <v>55</v>
      </c>
      <c r="B5" s="9" t="s">
        <v>2</v>
      </c>
      <c r="C5" s="10" t="s">
        <v>61</v>
      </c>
      <c r="D5" s="8" t="s">
        <v>4</v>
      </c>
      <c r="E5" s="11" t="s">
        <v>5</v>
      </c>
      <c r="F5" s="12" t="s">
        <v>6</v>
      </c>
    </row>
    <row r="6" spans="1:8" ht="15.6" x14ac:dyDescent="0.3">
      <c r="A6" s="13" t="s">
        <v>7</v>
      </c>
      <c r="B6" s="14"/>
      <c r="C6" s="15"/>
      <c r="D6" s="14"/>
      <c r="E6" s="14"/>
      <c r="F6" s="16"/>
    </row>
    <row r="7" spans="1:8" ht="28.8" x14ac:dyDescent="0.3">
      <c r="A7" s="23" t="s">
        <v>8</v>
      </c>
      <c r="B7" s="24" t="s">
        <v>73</v>
      </c>
      <c r="C7" s="25">
        <v>1</v>
      </c>
      <c r="D7" s="26" t="s">
        <v>4</v>
      </c>
      <c r="E7" s="27"/>
      <c r="F7" s="28">
        <f>E7*C7</f>
        <v>0</v>
      </c>
      <c r="G7" s="17"/>
      <c r="H7" s="18"/>
    </row>
    <row r="8" spans="1:8" ht="15.6" x14ac:dyDescent="0.3">
      <c r="A8" s="29" t="s">
        <v>9</v>
      </c>
      <c r="B8" s="30"/>
      <c r="C8" s="31"/>
      <c r="D8" s="30"/>
      <c r="E8" s="30"/>
      <c r="F8" s="32"/>
    </row>
    <row r="9" spans="1:8" ht="28.8" x14ac:dyDescent="0.3">
      <c r="A9" s="23" t="s">
        <v>10</v>
      </c>
      <c r="B9" s="24" t="s">
        <v>74</v>
      </c>
      <c r="C9" s="25">
        <v>4</v>
      </c>
      <c r="D9" s="26" t="s">
        <v>4</v>
      </c>
      <c r="E9" s="27"/>
      <c r="F9" s="28">
        <f t="shared" ref="F9" si="0">E9*C9</f>
        <v>0</v>
      </c>
      <c r="G9" s="19"/>
    </row>
    <row r="10" spans="1:8" ht="15.6" x14ac:dyDescent="0.3">
      <c r="A10" s="29" t="s">
        <v>11</v>
      </c>
      <c r="B10" s="30"/>
      <c r="C10" s="31"/>
      <c r="D10" s="30"/>
      <c r="E10" s="30"/>
      <c r="F10" s="32"/>
    </row>
    <row r="11" spans="1:8" x14ac:dyDescent="0.3">
      <c r="A11" s="23" t="s">
        <v>12</v>
      </c>
      <c r="B11" s="24" t="s">
        <v>64</v>
      </c>
      <c r="C11" s="25">
        <v>1</v>
      </c>
      <c r="D11" s="26" t="s">
        <v>4</v>
      </c>
      <c r="E11" s="27"/>
      <c r="F11" s="28">
        <f t="shared" ref="F11:F13" si="1">E11*C11</f>
        <v>0</v>
      </c>
      <c r="G11" s="19"/>
    </row>
    <row r="12" spans="1:8" x14ac:dyDescent="0.3">
      <c r="A12" s="23" t="s">
        <v>13</v>
      </c>
      <c r="B12" s="24" t="s">
        <v>14</v>
      </c>
      <c r="C12" s="25">
        <v>1</v>
      </c>
      <c r="D12" s="26" t="s">
        <v>4</v>
      </c>
      <c r="E12" s="27"/>
      <c r="F12" s="28">
        <f t="shared" si="1"/>
        <v>0</v>
      </c>
      <c r="G12" s="19"/>
    </row>
    <row r="13" spans="1:8" x14ac:dyDescent="0.3">
      <c r="A13" s="23" t="s">
        <v>15</v>
      </c>
      <c r="B13" s="24" t="s">
        <v>67</v>
      </c>
      <c r="C13" s="25">
        <v>1</v>
      </c>
      <c r="D13" s="26" t="s">
        <v>4</v>
      </c>
      <c r="E13" s="27"/>
      <c r="F13" s="28">
        <f t="shared" si="1"/>
        <v>0</v>
      </c>
      <c r="G13" s="19"/>
    </row>
    <row r="14" spans="1:8" ht="15.6" x14ac:dyDescent="0.3">
      <c r="A14" s="29" t="s">
        <v>16</v>
      </c>
      <c r="B14" s="30"/>
      <c r="C14" s="31"/>
      <c r="D14" s="30"/>
      <c r="E14" s="30"/>
      <c r="F14" s="32"/>
    </row>
    <row r="15" spans="1:8" ht="28.8" x14ac:dyDescent="0.3">
      <c r="A15" s="23" t="s">
        <v>17</v>
      </c>
      <c r="B15" s="24" t="s">
        <v>76</v>
      </c>
      <c r="C15" s="25">
        <v>12</v>
      </c>
      <c r="D15" s="26" t="s">
        <v>4</v>
      </c>
      <c r="E15" s="27"/>
      <c r="F15" s="28">
        <f t="shared" ref="F15" si="2">E15*C15</f>
        <v>0</v>
      </c>
      <c r="G15" s="19"/>
    </row>
    <row r="16" spans="1:8" ht="15.6" x14ac:dyDescent="0.3">
      <c r="A16" s="29" t="s">
        <v>65</v>
      </c>
      <c r="B16" s="30"/>
      <c r="C16" s="31"/>
      <c r="D16" s="30"/>
      <c r="E16" s="30"/>
      <c r="F16" s="32"/>
    </row>
    <row r="17" spans="1:7" ht="28.8" x14ac:dyDescent="0.3">
      <c r="A17" s="23" t="s">
        <v>18</v>
      </c>
      <c r="B17" s="24" t="s">
        <v>75</v>
      </c>
      <c r="C17" s="25">
        <v>1</v>
      </c>
      <c r="D17" s="26" t="s">
        <v>4</v>
      </c>
      <c r="E17" s="27"/>
      <c r="F17" s="28">
        <f t="shared" ref="F17:F18" si="3">E17*C17</f>
        <v>0</v>
      </c>
      <c r="G17" s="19"/>
    </row>
    <row r="18" spans="1:7" x14ac:dyDescent="0.3">
      <c r="A18" s="23" t="s">
        <v>19</v>
      </c>
      <c r="B18" s="24" t="s">
        <v>88</v>
      </c>
      <c r="C18" s="25">
        <v>1</v>
      </c>
      <c r="D18" s="26" t="s">
        <v>4</v>
      </c>
      <c r="E18" s="27"/>
      <c r="F18" s="28">
        <f t="shared" si="3"/>
        <v>0</v>
      </c>
      <c r="G18" s="19"/>
    </row>
    <row r="19" spans="1:7" ht="15.6" x14ac:dyDescent="0.3">
      <c r="A19" s="29" t="s">
        <v>20</v>
      </c>
      <c r="B19" s="30"/>
      <c r="C19" s="31"/>
      <c r="D19" s="30"/>
      <c r="E19" s="30"/>
      <c r="F19" s="32"/>
    </row>
    <row r="20" spans="1:7" ht="28.8" x14ac:dyDescent="0.3">
      <c r="A20" s="23" t="s">
        <v>35</v>
      </c>
      <c r="B20" s="24" t="s">
        <v>91</v>
      </c>
      <c r="C20" s="25">
        <v>21</v>
      </c>
      <c r="D20" s="26" t="s">
        <v>4</v>
      </c>
      <c r="E20" s="27"/>
      <c r="F20" s="28">
        <f t="shared" ref="F20:F21" si="4">E20*C20</f>
        <v>0</v>
      </c>
      <c r="G20" s="19"/>
    </row>
    <row r="21" spans="1:7" ht="28.8" x14ac:dyDescent="0.3">
      <c r="A21" s="23" t="s">
        <v>36</v>
      </c>
      <c r="B21" s="24" t="s">
        <v>68</v>
      </c>
      <c r="C21" s="25">
        <v>21</v>
      </c>
      <c r="D21" s="26" t="s">
        <v>4</v>
      </c>
      <c r="E21" s="27"/>
      <c r="F21" s="28">
        <f t="shared" si="4"/>
        <v>0</v>
      </c>
      <c r="G21" s="19"/>
    </row>
    <row r="22" spans="1:7" ht="15.6" x14ac:dyDescent="0.3">
      <c r="A22" s="29" t="s">
        <v>21</v>
      </c>
      <c r="B22" s="30"/>
      <c r="C22" s="31"/>
      <c r="D22" s="30"/>
      <c r="E22" s="30"/>
      <c r="F22" s="32"/>
    </row>
    <row r="23" spans="1:7" x14ac:dyDescent="0.3">
      <c r="A23" s="23" t="s">
        <v>22</v>
      </c>
      <c r="B23" s="24" t="s">
        <v>72</v>
      </c>
      <c r="C23" s="25">
        <v>2</v>
      </c>
      <c r="D23" s="26" t="s">
        <v>4</v>
      </c>
      <c r="E23" s="27"/>
      <c r="F23" s="28">
        <f t="shared" ref="F23" si="5">E23*C23</f>
        <v>0</v>
      </c>
      <c r="G23" s="19"/>
    </row>
    <row r="24" spans="1:7" ht="15.6" x14ac:dyDescent="0.3">
      <c r="A24" s="29" t="s">
        <v>23</v>
      </c>
      <c r="B24" s="30"/>
      <c r="C24" s="31"/>
      <c r="D24" s="30"/>
      <c r="E24" s="30"/>
      <c r="F24" s="32"/>
    </row>
    <row r="25" spans="1:7" ht="28.8" x14ac:dyDescent="0.3">
      <c r="A25" s="23" t="s">
        <v>24</v>
      </c>
      <c r="B25" s="24" t="s">
        <v>66</v>
      </c>
      <c r="C25" s="25">
        <v>7</v>
      </c>
      <c r="D25" s="26" t="s">
        <v>4</v>
      </c>
      <c r="E25" s="27"/>
      <c r="F25" s="28">
        <f t="shared" ref="F25" si="6">E25*C25</f>
        <v>0</v>
      </c>
      <c r="G25" s="19"/>
    </row>
    <row r="26" spans="1:7" ht="15.6" x14ac:dyDescent="0.3">
      <c r="A26" s="29" t="s">
        <v>56</v>
      </c>
      <c r="B26" s="30"/>
      <c r="C26" s="31"/>
      <c r="D26" s="30"/>
      <c r="E26" s="30"/>
      <c r="F26" s="32"/>
    </row>
    <row r="27" spans="1:7" ht="17.25" customHeight="1" x14ac:dyDescent="0.3">
      <c r="A27" s="23" t="s">
        <v>25</v>
      </c>
      <c r="B27" s="24" t="s">
        <v>71</v>
      </c>
      <c r="C27" s="25">
        <v>16</v>
      </c>
      <c r="D27" s="26" t="s">
        <v>26</v>
      </c>
      <c r="E27" s="27"/>
      <c r="F27" s="28">
        <f t="shared" ref="F27" si="7">E27*C27</f>
        <v>0</v>
      </c>
      <c r="G27" s="19"/>
    </row>
    <row r="28" spans="1:7" ht="15.6" x14ac:dyDescent="0.3">
      <c r="A28" s="29" t="s">
        <v>27</v>
      </c>
      <c r="B28" s="30"/>
      <c r="C28" s="31"/>
      <c r="D28" s="30"/>
      <c r="E28" s="30"/>
      <c r="F28" s="32"/>
    </row>
    <row r="29" spans="1:7" ht="28.8" x14ac:dyDescent="0.3">
      <c r="A29" s="23" t="s">
        <v>28</v>
      </c>
      <c r="B29" s="24" t="s">
        <v>93</v>
      </c>
      <c r="C29" s="27"/>
      <c r="D29" s="26" t="s">
        <v>4</v>
      </c>
      <c r="E29" s="27"/>
      <c r="F29" s="28">
        <f t="shared" ref="F29:F30" si="8">E29*C29</f>
        <v>0</v>
      </c>
      <c r="G29" s="19"/>
    </row>
    <row r="30" spans="1:7" ht="28.8" x14ac:dyDescent="0.3">
      <c r="A30" s="23" t="s">
        <v>29</v>
      </c>
      <c r="B30" s="24" t="s">
        <v>77</v>
      </c>
      <c r="C30" s="27"/>
      <c r="D30" s="26" t="s">
        <v>26</v>
      </c>
      <c r="E30" s="27"/>
      <c r="F30" s="28">
        <f t="shared" si="8"/>
        <v>0</v>
      </c>
      <c r="G30" s="19"/>
    </row>
    <row r="31" spans="1:7" ht="15.6" x14ac:dyDescent="0.3">
      <c r="A31" s="29" t="s">
        <v>54</v>
      </c>
      <c r="B31" s="30"/>
      <c r="C31" s="31"/>
      <c r="D31" s="30"/>
      <c r="E31" s="30"/>
      <c r="F31" s="32"/>
    </row>
    <row r="32" spans="1:7" ht="28.8" x14ac:dyDescent="0.3">
      <c r="A32" s="23" t="s">
        <v>30</v>
      </c>
      <c r="B32" s="24" t="s">
        <v>95</v>
      </c>
      <c r="C32" s="27"/>
      <c r="D32" s="26" t="s">
        <v>4</v>
      </c>
      <c r="E32" s="27"/>
      <c r="F32" s="28">
        <f t="shared" ref="F32:F33" si="9">E32*C32</f>
        <v>0</v>
      </c>
      <c r="G32" s="19"/>
    </row>
    <row r="33" spans="1:6" ht="28.8" x14ac:dyDescent="0.3">
      <c r="A33" s="23" t="s">
        <v>52</v>
      </c>
      <c r="B33" s="24" t="s">
        <v>78</v>
      </c>
      <c r="C33" s="27"/>
      <c r="D33" s="26" t="s">
        <v>26</v>
      </c>
      <c r="E33" s="27"/>
      <c r="F33" s="28">
        <f t="shared" si="9"/>
        <v>0</v>
      </c>
    </row>
    <row r="34" spans="1:6" ht="15.6" x14ac:dyDescent="0.3">
      <c r="A34" s="29" t="s">
        <v>53</v>
      </c>
      <c r="B34" s="30"/>
      <c r="C34" s="31"/>
      <c r="D34" s="30"/>
      <c r="E34" s="30"/>
      <c r="F34" s="32"/>
    </row>
    <row r="35" spans="1:6" x14ac:dyDescent="0.3">
      <c r="A35" s="23" t="s">
        <v>40</v>
      </c>
      <c r="B35" s="24" t="s">
        <v>31</v>
      </c>
      <c r="C35" s="25">
        <v>1</v>
      </c>
      <c r="D35" s="26" t="s">
        <v>4</v>
      </c>
      <c r="E35" s="27"/>
      <c r="F35" s="28">
        <f t="shared" ref="F35" si="10">E35*C35</f>
        <v>0</v>
      </c>
    </row>
    <row r="36" spans="1:6" ht="18" x14ac:dyDescent="0.3">
      <c r="A36" s="40" t="s">
        <v>37</v>
      </c>
      <c r="B36" s="41"/>
      <c r="C36" s="41"/>
      <c r="D36" s="41"/>
      <c r="E36" s="41"/>
      <c r="F36" s="42"/>
    </row>
    <row r="37" spans="1:6" x14ac:dyDescent="0.3">
      <c r="A37" s="26" t="s">
        <v>1</v>
      </c>
      <c r="B37" s="33" t="s">
        <v>2</v>
      </c>
      <c r="C37" s="34" t="s">
        <v>3</v>
      </c>
      <c r="D37" s="26" t="s">
        <v>4</v>
      </c>
      <c r="E37" s="35" t="s">
        <v>5</v>
      </c>
      <c r="F37" s="28" t="s">
        <v>6</v>
      </c>
    </row>
    <row r="38" spans="1:6" ht="15.6" x14ac:dyDescent="0.3">
      <c r="A38" s="29" t="s">
        <v>62</v>
      </c>
      <c r="B38" s="30"/>
      <c r="C38" s="31"/>
      <c r="D38" s="30"/>
      <c r="E38" s="30"/>
      <c r="F38" s="32"/>
    </row>
    <row r="39" spans="1:6" x14ac:dyDescent="0.3">
      <c r="A39" s="23" t="s">
        <v>40</v>
      </c>
      <c r="B39" s="24" t="s">
        <v>60</v>
      </c>
      <c r="C39" s="25">
        <v>4</v>
      </c>
      <c r="D39" s="26" t="s">
        <v>4</v>
      </c>
      <c r="E39" s="27"/>
      <c r="F39" s="28">
        <f>E39*C39</f>
        <v>0</v>
      </c>
    </row>
    <row r="40" spans="1:6" ht="15.6" x14ac:dyDescent="0.3">
      <c r="A40" s="29" t="s">
        <v>41</v>
      </c>
      <c r="B40" s="30"/>
      <c r="C40" s="31"/>
      <c r="D40" s="30"/>
      <c r="E40" s="30"/>
      <c r="F40" s="32"/>
    </row>
    <row r="41" spans="1:6" x14ac:dyDescent="0.3">
      <c r="A41" s="23" t="s">
        <v>42</v>
      </c>
      <c r="B41" s="24" t="s">
        <v>59</v>
      </c>
      <c r="C41" s="25">
        <v>1</v>
      </c>
      <c r="D41" s="26" t="s">
        <v>4</v>
      </c>
      <c r="E41" s="27"/>
      <c r="F41" s="28">
        <f>E41*C41</f>
        <v>0</v>
      </c>
    </row>
    <row r="42" spans="1:6" x14ac:dyDescent="0.3">
      <c r="A42" s="23" t="s">
        <v>43</v>
      </c>
      <c r="B42" s="24" t="s">
        <v>38</v>
      </c>
      <c r="C42" s="25">
        <v>1</v>
      </c>
      <c r="D42" s="26" t="s">
        <v>4</v>
      </c>
      <c r="E42" s="27"/>
      <c r="F42" s="28">
        <f>E42*C42</f>
        <v>0</v>
      </c>
    </row>
    <row r="43" spans="1:6" x14ac:dyDescent="0.3">
      <c r="A43" s="23" t="s">
        <v>44</v>
      </c>
      <c r="B43" s="24" t="s">
        <v>38</v>
      </c>
      <c r="C43" s="25">
        <v>1</v>
      </c>
      <c r="D43" s="26" t="s">
        <v>4</v>
      </c>
      <c r="E43" s="27"/>
      <c r="F43" s="28">
        <f>E43*C43</f>
        <v>0</v>
      </c>
    </row>
    <row r="44" spans="1:6" ht="15.6" x14ac:dyDescent="0.3">
      <c r="A44" s="29" t="s">
        <v>45</v>
      </c>
      <c r="B44" s="30"/>
      <c r="C44" s="31"/>
      <c r="D44" s="30"/>
      <c r="E44" s="30"/>
      <c r="F44" s="32"/>
    </row>
    <row r="45" spans="1:6" x14ac:dyDescent="0.3">
      <c r="A45" s="23" t="s">
        <v>46</v>
      </c>
      <c r="B45" s="24" t="s">
        <v>38</v>
      </c>
      <c r="C45" s="25">
        <v>1</v>
      </c>
      <c r="D45" s="26" t="s">
        <v>4</v>
      </c>
      <c r="E45" s="27"/>
      <c r="F45" s="28">
        <f t="shared" ref="F45" si="11">E45*C45</f>
        <v>0</v>
      </c>
    </row>
    <row r="46" spans="1:6" ht="15.6" x14ac:dyDescent="0.3">
      <c r="A46" s="29" t="s">
        <v>47</v>
      </c>
      <c r="B46" s="30"/>
      <c r="C46" s="31"/>
      <c r="D46" s="30"/>
      <c r="E46" s="30"/>
      <c r="F46" s="32"/>
    </row>
    <row r="47" spans="1:6" x14ac:dyDescent="0.3">
      <c r="A47" s="23" t="s">
        <v>48</v>
      </c>
      <c r="B47" s="24" t="s">
        <v>58</v>
      </c>
      <c r="C47" s="25">
        <v>1</v>
      </c>
      <c r="D47" s="26" t="s">
        <v>4</v>
      </c>
      <c r="E47" s="27"/>
      <c r="F47" s="28">
        <f t="shared" ref="F47" si="12">E47*C47</f>
        <v>0</v>
      </c>
    </row>
    <row r="48" spans="1:6" ht="15.6" x14ac:dyDescent="0.3">
      <c r="A48" s="29" t="s">
        <v>49</v>
      </c>
      <c r="B48" s="30"/>
      <c r="C48" s="31"/>
      <c r="D48" s="30"/>
      <c r="E48" s="30"/>
      <c r="F48" s="32"/>
    </row>
    <row r="49" spans="1:6" x14ac:dyDescent="0.3">
      <c r="A49" s="23" t="s">
        <v>50</v>
      </c>
      <c r="B49" s="24" t="s">
        <v>39</v>
      </c>
      <c r="C49" s="25">
        <v>20</v>
      </c>
      <c r="D49" s="26" t="s">
        <v>4</v>
      </c>
      <c r="E49" s="27"/>
      <c r="F49" s="28">
        <f t="shared" ref="F49:F51" si="13">E49*C49</f>
        <v>0</v>
      </c>
    </row>
    <row r="50" spans="1:6" ht="15.6" x14ac:dyDescent="0.3">
      <c r="A50" s="29" t="s">
        <v>57</v>
      </c>
      <c r="B50" s="30"/>
      <c r="C50" s="31"/>
      <c r="D50" s="30"/>
      <c r="E50" s="30"/>
      <c r="F50" s="32"/>
    </row>
    <row r="51" spans="1:6" x14ac:dyDescent="0.3">
      <c r="A51" s="23" t="s">
        <v>51</v>
      </c>
      <c r="B51" s="24" t="s">
        <v>39</v>
      </c>
      <c r="C51" s="25">
        <v>1</v>
      </c>
      <c r="D51" s="26" t="s">
        <v>4</v>
      </c>
      <c r="E51" s="27"/>
      <c r="F51" s="28">
        <f t="shared" si="13"/>
        <v>0</v>
      </c>
    </row>
    <row r="52" spans="1:6" x14ac:dyDescent="0.3">
      <c r="E52" s="20" t="s">
        <v>32</v>
      </c>
      <c r="F52" s="21">
        <f>SUM(F6:F35)+SUM(F39:F51)</f>
        <v>0</v>
      </c>
    </row>
    <row r="53" spans="1:6" x14ac:dyDescent="0.3">
      <c r="E53" s="11" t="s">
        <v>33</v>
      </c>
      <c r="F53" s="22">
        <f>0.2*F52</f>
        <v>0</v>
      </c>
    </row>
    <row r="54" spans="1:6" x14ac:dyDescent="0.3">
      <c r="E54" s="11" t="s">
        <v>34</v>
      </c>
      <c r="F54" s="22">
        <f>F53+F52</f>
        <v>0</v>
      </c>
    </row>
  </sheetData>
  <mergeCells count="3">
    <mergeCell ref="A1:F1"/>
    <mergeCell ref="A4:F4"/>
    <mergeCell ref="A36:F3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DF5CCD-7552-4165-A057-EF70A82D9F0E}">
  <dimension ref="A1:H54"/>
  <sheetViews>
    <sheetView workbookViewId="0">
      <selection activeCell="B30" sqref="B30"/>
    </sheetView>
  </sheetViews>
  <sheetFormatPr baseColWidth="10" defaultColWidth="9.109375" defaultRowHeight="14.4" x14ac:dyDescent="0.3"/>
  <cols>
    <col min="2" max="2" width="86.33203125" customWidth="1"/>
    <col min="3" max="3" width="10" bestFit="1" customWidth="1"/>
    <col min="4" max="4" width="15.109375" bestFit="1" customWidth="1"/>
    <col min="5" max="5" width="18" bestFit="1" customWidth="1"/>
    <col min="6" max="6" width="15.109375" bestFit="1" customWidth="1"/>
    <col min="7" max="7" width="10.44140625" bestFit="1" customWidth="1"/>
    <col min="8" max="8" width="10.88671875" bestFit="1" customWidth="1"/>
  </cols>
  <sheetData>
    <row r="1" spans="1:8" ht="74.25" customHeight="1" x14ac:dyDescent="0.3">
      <c r="A1" s="36" t="s">
        <v>63</v>
      </c>
      <c r="B1" s="36"/>
      <c r="C1" s="36"/>
      <c r="D1" s="36"/>
      <c r="E1" s="36"/>
      <c r="F1" s="36"/>
    </row>
    <row r="2" spans="1:8" ht="21" x14ac:dyDescent="0.3">
      <c r="A2" s="1"/>
      <c r="B2" s="46" t="s">
        <v>83</v>
      </c>
      <c r="C2" s="2"/>
      <c r="D2" s="45" t="s">
        <v>82</v>
      </c>
      <c r="E2" s="43"/>
      <c r="F2" s="44"/>
    </row>
    <row r="3" spans="1:8" ht="21" x14ac:dyDescent="0.3">
      <c r="A3" s="5"/>
      <c r="B3" s="6"/>
      <c r="C3" s="7"/>
      <c r="D3" s="1"/>
      <c r="E3" s="3"/>
      <c r="F3" s="4"/>
    </row>
    <row r="4" spans="1:8" ht="18" x14ac:dyDescent="0.3">
      <c r="A4" s="37" t="s">
        <v>0</v>
      </c>
      <c r="B4" s="38"/>
      <c r="C4" s="38"/>
      <c r="D4" s="38"/>
      <c r="E4" s="38"/>
      <c r="F4" s="39"/>
    </row>
    <row r="5" spans="1:8" x14ac:dyDescent="0.3">
      <c r="A5" s="8" t="s">
        <v>55</v>
      </c>
      <c r="B5" s="9" t="s">
        <v>2</v>
      </c>
      <c r="C5" s="10" t="s">
        <v>61</v>
      </c>
      <c r="D5" s="8" t="s">
        <v>4</v>
      </c>
      <c r="E5" s="11" t="s">
        <v>5</v>
      </c>
      <c r="F5" s="12" t="s">
        <v>6</v>
      </c>
    </row>
    <row r="6" spans="1:8" ht="15.6" x14ac:dyDescent="0.3">
      <c r="A6" s="13" t="s">
        <v>7</v>
      </c>
      <c r="B6" s="14"/>
      <c r="C6" s="15"/>
      <c r="D6" s="14"/>
      <c r="E6" s="14"/>
      <c r="F6" s="16"/>
    </row>
    <row r="7" spans="1:8" ht="28.8" x14ac:dyDescent="0.3">
      <c r="A7" s="23" t="s">
        <v>8</v>
      </c>
      <c r="B7" s="24" t="s">
        <v>79</v>
      </c>
      <c r="C7" s="25">
        <v>1</v>
      </c>
      <c r="D7" s="26" t="s">
        <v>4</v>
      </c>
      <c r="E7" s="27"/>
      <c r="F7" s="28">
        <f>E7*C7</f>
        <v>0</v>
      </c>
      <c r="G7" s="17"/>
      <c r="H7" s="18"/>
    </row>
    <row r="8" spans="1:8" ht="15.6" x14ac:dyDescent="0.3">
      <c r="A8" s="29" t="s">
        <v>9</v>
      </c>
      <c r="B8" s="30"/>
      <c r="C8" s="31"/>
      <c r="D8" s="30"/>
      <c r="E8" s="30"/>
      <c r="F8" s="32"/>
    </row>
    <row r="9" spans="1:8" ht="28.8" x14ac:dyDescent="0.3">
      <c r="A9" s="23" t="s">
        <v>10</v>
      </c>
      <c r="B9" s="24" t="s">
        <v>80</v>
      </c>
      <c r="C9" s="25">
        <v>4</v>
      </c>
      <c r="D9" s="26" t="s">
        <v>4</v>
      </c>
      <c r="E9" s="27"/>
      <c r="F9" s="28">
        <f t="shared" ref="F9" si="0">E9*C9</f>
        <v>0</v>
      </c>
      <c r="G9" s="19"/>
    </row>
    <row r="10" spans="1:8" ht="15.6" x14ac:dyDescent="0.3">
      <c r="A10" s="29" t="s">
        <v>11</v>
      </c>
      <c r="B10" s="30"/>
      <c r="C10" s="31"/>
      <c r="D10" s="30"/>
      <c r="E10" s="30"/>
      <c r="F10" s="32"/>
    </row>
    <row r="11" spans="1:8" x14ac:dyDescent="0.3">
      <c r="A11" s="23" t="s">
        <v>12</v>
      </c>
      <c r="B11" s="24" t="s">
        <v>64</v>
      </c>
      <c r="C11" s="25">
        <v>1</v>
      </c>
      <c r="D11" s="26" t="s">
        <v>4</v>
      </c>
      <c r="E11" s="27"/>
      <c r="F11" s="28">
        <f t="shared" ref="F11:F13" si="1">E11*C11</f>
        <v>0</v>
      </c>
      <c r="G11" s="19"/>
    </row>
    <row r="12" spans="1:8" x14ac:dyDescent="0.3">
      <c r="A12" s="23" t="s">
        <v>13</v>
      </c>
      <c r="B12" s="24" t="s">
        <v>14</v>
      </c>
      <c r="C12" s="25">
        <v>1</v>
      </c>
      <c r="D12" s="26" t="s">
        <v>4</v>
      </c>
      <c r="E12" s="27"/>
      <c r="F12" s="28">
        <f t="shared" si="1"/>
        <v>0</v>
      </c>
      <c r="G12" s="19"/>
    </row>
    <row r="13" spans="1:8" x14ac:dyDescent="0.3">
      <c r="A13" s="23" t="s">
        <v>15</v>
      </c>
      <c r="B13" s="24" t="s">
        <v>67</v>
      </c>
      <c r="C13" s="25">
        <v>1</v>
      </c>
      <c r="D13" s="26" t="s">
        <v>4</v>
      </c>
      <c r="E13" s="27"/>
      <c r="F13" s="28">
        <f t="shared" si="1"/>
        <v>0</v>
      </c>
      <c r="G13" s="19"/>
    </row>
    <row r="14" spans="1:8" ht="15.6" x14ac:dyDescent="0.3">
      <c r="A14" s="29" t="s">
        <v>16</v>
      </c>
      <c r="B14" s="30"/>
      <c r="C14" s="31"/>
      <c r="D14" s="30"/>
      <c r="E14" s="30"/>
      <c r="F14" s="32"/>
    </row>
    <row r="15" spans="1:8" ht="28.8" x14ac:dyDescent="0.3">
      <c r="A15" s="23" t="s">
        <v>17</v>
      </c>
      <c r="B15" s="24" t="s">
        <v>76</v>
      </c>
      <c r="C15" s="25">
        <v>12</v>
      </c>
      <c r="D15" s="26" t="s">
        <v>4</v>
      </c>
      <c r="E15" s="27"/>
      <c r="F15" s="28">
        <f t="shared" ref="F15" si="2">E15*C15</f>
        <v>0</v>
      </c>
      <c r="G15" s="19"/>
    </row>
    <row r="16" spans="1:8" ht="15.6" x14ac:dyDescent="0.3">
      <c r="A16" s="29" t="s">
        <v>65</v>
      </c>
      <c r="B16" s="30"/>
      <c r="C16" s="31"/>
      <c r="D16" s="30"/>
      <c r="E16" s="30"/>
      <c r="F16" s="32"/>
    </row>
    <row r="17" spans="1:7" ht="28.8" x14ac:dyDescent="0.3">
      <c r="A17" s="23" t="s">
        <v>18</v>
      </c>
      <c r="B17" s="24" t="s">
        <v>75</v>
      </c>
      <c r="C17" s="25">
        <v>1</v>
      </c>
      <c r="D17" s="26" t="s">
        <v>4</v>
      </c>
      <c r="E17" s="27"/>
      <c r="F17" s="28">
        <f t="shared" ref="F17:F18" si="3">E17*C17</f>
        <v>0</v>
      </c>
      <c r="G17" s="19"/>
    </row>
    <row r="18" spans="1:7" x14ac:dyDescent="0.3">
      <c r="A18" s="23" t="s">
        <v>19</v>
      </c>
      <c r="B18" s="24" t="s">
        <v>89</v>
      </c>
      <c r="C18" s="25">
        <v>1</v>
      </c>
      <c r="D18" s="26" t="s">
        <v>4</v>
      </c>
      <c r="E18" s="27"/>
      <c r="F18" s="28">
        <f t="shared" si="3"/>
        <v>0</v>
      </c>
      <c r="G18" s="19"/>
    </row>
    <row r="19" spans="1:7" ht="15.6" x14ac:dyDescent="0.3">
      <c r="A19" s="29" t="s">
        <v>20</v>
      </c>
      <c r="B19" s="30"/>
      <c r="C19" s="31"/>
      <c r="D19" s="30"/>
      <c r="E19" s="30"/>
      <c r="F19" s="32"/>
    </row>
    <row r="20" spans="1:7" ht="28.8" x14ac:dyDescent="0.3">
      <c r="A20" s="23" t="s">
        <v>35</v>
      </c>
      <c r="B20" s="24" t="s">
        <v>92</v>
      </c>
      <c r="C20" s="25">
        <v>21</v>
      </c>
      <c r="D20" s="26" t="s">
        <v>4</v>
      </c>
      <c r="E20" s="27"/>
      <c r="F20" s="28">
        <f t="shared" ref="F20:F21" si="4">E20*C20</f>
        <v>0</v>
      </c>
      <c r="G20" s="19"/>
    </row>
    <row r="21" spans="1:7" ht="28.8" x14ac:dyDescent="0.3">
      <c r="A21" s="23" t="s">
        <v>36</v>
      </c>
      <c r="B21" s="24" t="s">
        <v>68</v>
      </c>
      <c r="C21" s="25">
        <v>21</v>
      </c>
      <c r="D21" s="26" t="s">
        <v>4</v>
      </c>
      <c r="E21" s="27"/>
      <c r="F21" s="28">
        <f t="shared" si="4"/>
        <v>0</v>
      </c>
      <c r="G21" s="19"/>
    </row>
    <row r="22" spans="1:7" ht="15.6" x14ac:dyDescent="0.3">
      <c r="A22" s="29" t="s">
        <v>21</v>
      </c>
      <c r="B22" s="30"/>
      <c r="C22" s="31"/>
      <c r="D22" s="30"/>
      <c r="E22" s="30"/>
      <c r="F22" s="32"/>
    </row>
    <row r="23" spans="1:7" x14ac:dyDescent="0.3">
      <c r="A23" s="23" t="s">
        <v>22</v>
      </c>
      <c r="B23" s="24" t="s">
        <v>81</v>
      </c>
      <c r="C23" s="25">
        <v>2</v>
      </c>
      <c r="D23" s="26" t="s">
        <v>4</v>
      </c>
      <c r="E23" s="27"/>
      <c r="F23" s="28">
        <f t="shared" ref="F23" si="5">E23*C23</f>
        <v>0</v>
      </c>
      <c r="G23" s="19"/>
    </row>
    <row r="24" spans="1:7" ht="15.6" x14ac:dyDescent="0.3">
      <c r="A24" s="29" t="s">
        <v>23</v>
      </c>
      <c r="B24" s="30"/>
      <c r="C24" s="31"/>
      <c r="D24" s="30"/>
      <c r="E24" s="30"/>
      <c r="F24" s="32"/>
    </row>
    <row r="25" spans="1:7" ht="28.8" x14ac:dyDescent="0.3">
      <c r="A25" s="23" t="s">
        <v>24</v>
      </c>
      <c r="B25" s="24" t="s">
        <v>66</v>
      </c>
      <c r="C25" s="25">
        <v>7</v>
      </c>
      <c r="D25" s="26" t="s">
        <v>4</v>
      </c>
      <c r="E25" s="27"/>
      <c r="F25" s="28">
        <f t="shared" ref="F25" si="6">E25*C25</f>
        <v>0</v>
      </c>
      <c r="G25" s="19"/>
    </row>
    <row r="26" spans="1:7" ht="15.6" x14ac:dyDescent="0.3">
      <c r="A26" s="29" t="s">
        <v>56</v>
      </c>
      <c r="B26" s="30"/>
      <c r="C26" s="31"/>
      <c r="D26" s="30"/>
      <c r="E26" s="30"/>
      <c r="F26" s="32"/>
    </row>
    <row r="27" spans="1:7" ht="17.25" customHeight="1" x14ac:dyDescent="0.3">
      <c r="A27" s="23" t="s">
        <v>25</v>
      </c>
      <c r="B27" s="24" t="s">
        <v>71</v>
      </c>
      <c r="C27" s="25">
        <v>16</v>
      </c>
      <c r="D27" s="26" t="s">
        <v>26</v>
      </c>
      <c r="E27" s="27"/>
      <c r="F27" s="28">
        <f t="shared" ref="F27" si="7">E27*C27</f>
        <v>0</v>
      </c>
      <c r="G27" s="19"/>
    </row>
    <row r="28" spans="1:7" ht="15.6" x14ac:dyDescent="0.3">
      <c r="A28" s="29" t="s">
        <v>27</v>
      </c>
      <c r="B28" s="30"/>
      <c r="C28" s="31"/>
      <c r="D28" s="30"/>
      <c r="E28" s="30"/>
      <c r="F28" s="32"/>
    </row>
    <row r="29" spans="1:7" ht="28.8" x14ac:dyDescent="0.3">
      <c r="A29" s="23" t="s">
        <v>28</v>
      </c>
      <c r="B29" s="24" t="s">
        <v>93</v>
      </c>
      <c r="C29" s="27"/>
      <c r="D29" s="26" t="s">
        <v>4</v>
      </c>
      <c r="E29" s="27"/>
      <c r="F29" s="28">
        <f t="shared" ref="F29:F30" si="8">E29*C29</f>
        <v>0</v>
      </c>
      <c r="G29" s="19"/>
    </row>
    <row r="30" spans="1:7" ht="28.8" x14ac:dyDescent="0.3">
      <c r="A30" s="23" t="s">
        <v>29</v>
      </c>
      <c r="B30" s="24" t="s">
        <v>77</v>
      </c>
      <c r="C30" s="27"/>
      <c r="D30" s="26" t="s">
        <v>26</v>
      </c>
      <c r="E30" s="27"/>
      <c r="F30" s="28">
        <f t="shared" si="8"/>
        <v>0</v>
      </c>
      <c r="G30" s="19"/>
    </row>
    <row r="31" spans="1:7" ht="15.6" x14ac:dyDescent="0.3">
      <c r="A31" s="29" t="s">
        <v>54</v>
      </c>
      <c r="B31" s="30"/>
      <c r="C31" s="31"/>
      <c r="D31" s="30"/>
      <c r="E31" s="30"/>
      <c r="F31" s="32"/>
    </row>
    <row r="32" spans="1:7" ht="28.8" x14ac:dyDescent="0.3">
      <c r="A32" s="23" t="s">
        <v>30</v>
      </c>
      <c r="B32" s="24" t="s">
        <v>96</v>
      </c>
      <c r="C32" s="27"/>
      <c r="D32" s="26" t="s">
        <v>4</v>
      </c>
      <c r="E32" s="27"/>
      <c r="F32" s="28">
        <f t="shared" ref="F32:F33" si="9">E32*C32</f>
        <v>0</v>
      </c>
      <c r="G32" s="19"/>
    </row>
    <row r="33" spans="1:6" ht="28.8" x14ac:dyDescent="0.3">
      <c r="A33" s="23" t="s">
        <v>52</v>
      </c>
      <c r="B33" s="24" t="s">
        <v>78</v>
      </c>
      <c r="C33" s="27"/>
      <c r="D33" s="26" t="s">
        <v>26</v>
      </c>
      <c r="E33" s="27"/>
      <c r="F33" s="28">
        <f t="shared" si="9"/>
        <v>0</v>
      </c>
    </row>
    <row r="34" spans="1:6" ht="15.6" x14ac:dyDescent="0.3">
      <c r="A34" s="29" t="s">
        <v>53</v>
      </c>
      <c r="B34" s="30"/>
      <c r="C34" s="31"/>
      <c r="D34" s="30"/>
      <c r="E34" s="30"/>
      <c r="F34" s="32"/>
    </row>
    <row r="35" spans="1:6" x14ac:dyDescent="0.3">
      <c r="A35" s="23" t="s">
        <v>40</v>
      </c>
      <c r="B35" s="24" t="s">
        <v>31</v>
      </c>
      <c r="C35" s="25">
        <v>1</v>
      </c>
      <c r="D35" s="26" t="s">
        <v>4</v>
      </c>
      <c r="E35" s="27"/>
      <c r="F35" s="28">
        <f t="shared" ref="F35" si="10">E35*C35</f>
        <v>0</v>
      </c>
    </row>
    <row r="36" spans="1:6" ht="18" x14ac:dyDescent="0.3">
      <c r="A36" s="40" t="s">
        <v>37</v>
      </c>
      <c r="B36" s="41"/>
      <c r="C36" s="41"/>
      <c r="D36" s="41"/>
      <c r="E36" s="41"/>
      <c r="F36" s="42"/>
    </row>
    <row r="37" spans="1:6" x14ac:dyDescent="0.3">
      <c r="A37" s="26" t="s">
        <v>1</v>
      </c>
      <c r="B37" s="33" t="s">
        <v>2</v>
      </c>
      <c r="C37" s="34" t="s">
        <v>3</v>
      </c>
      <c r="D37" s="26" t="s">
        <v>4</v>
      </c>
      <c r="E37" s="35" t="s">
        <v>5</v>
      </c>
      <c r="F37" s="28" t="s">
        <v>6</v>
      </c>
    </row>
    <row r="38" spans="1:6" ht="15.6" x14ac:dyDescent="0.3">
      <c r="A38" s="29" t="s">
        <v>62</v>
      </c>
      <c r="B38" s="30"/>
      <c r="C38" s="31"/>
      <c r="D38" s="30"/>
      <c r="E38" s="30"/>
      <c r="F38" s="32"/>
    </row>
    <row r="39" spans="1:6" x14ac:dyDescent="0.3">
      <c r="A39" s="23" t="s">
        <v>40</v>
      </c>
      <c r="B39" s="24" t="s">
        <v>60</v>
      </c>
      <c r="C39" s="25">
        <v>4</v>
      </c>
      <c r="D39" s="26" t="s">
        <v>4</v>
      </c>
      <c r="E39" s="27"/>
      <c r="F39" s="28">
        <f>E39*C39</f>
        <v>0</v>
      </c>
    </row>
    <row r="40" spans="1:6" ht="15.6" x14ac:dyDescent="0.3">
      <c r="A40" s="29" t="s">
        <v>41</v>
      </c>
      <c r="B40" s="30"/>
      <c r="C40" s="31"/>
      <c r="D40" s="30"/>
      <c r="E40" s="30"/>
      <c r="F40" s="32"/>
    </row>
    <row r="41" spans="1:6" x14ac:dyDescent="0.3">
      <c r="A41" s="23" t="s">
        <v>42</v>
      </c>
      <c r="B41" s="24" t="s">
        <v>59</v>
      </c>
      <c r="C41" s="25">
        <v>1</v>
      </c>
      <c r="D41" s="26" t="s">
        <v>4</v>
      </c>
      <c r="E41" s="27"/>
      <c r="F41" s="28">
        <f>E41*C41</f>
        <v>0</v>
      </c>
    </row>
    <row r="42" spans="1:6" x14ac:dyDescent="0.3">
      <c r="A42" s="23" t="s">
        <v>43</v>
      </c>
      <c r="B42" s="24" t="s">
        <v>38</v>
      </c>
      <c r="C42" s="25">
        <v>1</v>
      </c>
      <c r="D42" s="26" t="s">
        <v>4</v>
      </c>
      <c r="E42" s="27"/>
      <c r="F42" s="28">
        <f>E42*C42</f>
        <v>0</v>
      </c>
    </row>
    <row r="43" spans="1:6" x14ac:dyDescent="0.3">
      <c r="A43" s="23" t="s">
        <v>44</v>
      </c>
      <c r="B43" s="24" t="s">
        <v>38</v>
      </c>
      <c r="C43" s="25">
        <v>1</v>
      </c>
      <c r="D43" s="26" t="s">
        <v>4</v>
      </c>
      <c r="E43" s="27"/>
      <c r="F43" s="28">
        <f>E43*C43</f>
        <v>0</v>
      </c>
    </row>
    <row r="44" spans="1:6" ht="15.6" x14ac:dyDescent="0.3">
      <c r="A44" s="29" t="s">
        <v>45</v>
      </c>
      <c r="B44" s="30"/>
      <c r="C44" s="31"/>
      <c r="D44" s="30"/>
      <c r="E44" s="30"/>
      <c r="F44" s="32"/>
    </row>
    <row r="45" spans="1:6" x14ac:dyDescent="0.3">
      <c r="A45" s="23" t="s">
        <v>46</v>
      </c>
      <c r="B45" s="24" t="s">
        <v>38</v>
      </c>
      <c r="C45" s="25">
        <v>1</v>
      </c>
      <c r="D45" s="26" t="s">
        <v>4</v>
      </c>
      <c r="E45" s="27"/>
      <c r="F45" s="28">
        <f t="shared" ref="F45" si="11">E45*C45</f>
        <v>0</v>
      </c>
    </row>
    <row r="46" spans="1:6" ht="15.6" x14ac:dyDescent="0.3">
      <c r="A46" s="29" t="s">
        <v>47</v>
      </c>
      <c r="B46" s="30"/>
      <c r="C46" s="31"/>
      <c r="D46" s="30"/>
      <c r="E46" s="30"/>
      <c r="F46" s="32"/>
    </row>
    <row r="47" spans="1:6" x14ac:dyDescent="0.3">
      <c r="A47" s="23" t="s">
        <v>48</v>
      </c>
      <c r="B47" s="24" t="s">
        <v>58</v>
      </c>
      <c r="C47" s="25">
        <v>1</v>
      </c>
      <c r="D47" s="26" t="s">
        <v>4</v>
      </c>
      <c r="E47" s="27"/>
      <c r="F47" s="28">
        <f t="shared" ref="F47" si="12">E47*C47</f>
        <v>0</v>
      </c>
    </row>
    <row r="48" spans="1:6" ht="15.6" x14ac:dyDescent="0.3">
      <c r="A48" s="29" t="s">
        <v>49</v>
      </c>
      <c r="B48" s="30"/>
      <c r="C48" s="31"/>
      <c r="D48" s="30"/>
      <c r="E48" s="30"/>
      <c r="F48" s="32"/>
    </row>
    <row r="49" spans="1:6" x14ac:dyDescent="0.3">
      <c r="A49" s="23" t="s">
        <v>50</v>
      </c>
      <c r="B49" s="24" t="s">
        <v>39</v>
      </c>
      <c r="C49" s="25">
        <v>20</v>
      </c>
      <c r="D49" s="26" t="s">
        <v>4</v>
      </c>
      <c r="E49" s="27"/>
      <c r="F49" s="28">
        <f t="shared" ref="F49:F51" si="13">E49*C49</f>
        <v>0</v>
      </c>
    </row>
    <row r="50" spans="1:6" ht="15.6" x14ac:dyDescent="0.3">
      <c r="A50" s="29" t="s">
        <v>57</v>
      </c>
      <c r="B50" s="30"/>
      <c r="C50" s="31"/>
      <c r="D50" s="30"/>
      <c r="E50" s="30"/>
      <c r="F50" s="32"/>
    </row>
    <row r="51" spans="1:6" x14ac:dyDescent="0.3">
      <c r="A51" s="23" t="s">
        <v>51</v>
      </c>
      <c r="B51" s="24" t="s">
        <v>39</v>
      </c>
      <c r="C51" s="25">
        <v>1</v>
      </c>
      <c r="D51" s="26" t="s">
        <v>4</v>
      </c>
      <c r="E51" s="27"/>
      <c r="F51" s="28">
        <f t="shared" si="13"/>
        <v>0</v>
      </c>
    </row>
    <row r="52" spans="1:6" x14ac:dyDescent="0.3">
      <c r="E52" s="20" t="s">
        <v>32</v>
      </c>
      <c r="F52" s="21">
        <f>SUM(F6:F35)+SUM(F39:F51)</f>
        <v>0</v>
      </c>
    </row>
    <row r="53" spans="1:6" x14ac:dyDescent="0.3">
      <c r="E53" s="11" t="s">
        <v>33</v>
      </c>
      <c r="F53" s="22">
        <f>0.2*F52</f>
        <v>0</v>
      </c>
    </row>
    <row r="54" spans="1:6" x14ac:dyDescent="0.3">
      <c r="E54" s="11" t="s">
        <v>34</v>
      </c>
      <c r="F54" s="22">
        <f>F53+F52</f>
        <v>0</v>
      </c>
    </row>
  </sheetData>
  <mergeCells count="3">
    <mergeCell ref="A1:F1"/>
    <mergeCell ref="A4:F4"/>
    <mergeCell ref="A36:F3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LOT UNIQUE </vt:lpstr>
      <vt:lpstr>VARIANTE (impresion et corde)</vt:lpstr>
      <vt:lpstr>VARIANTE (matériau bois)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DELMOTTE Anastasia</dc:creator>
  <cp:lastModifiedBy>GERARD Gersende</cp:lastModifiedBy>
  <dcterms:created xsi:type="dcterms:W3CDTF">2015-06-05T18:19:34Z</dcterms:created>
  <dcterms:modified xsi:type="dcterms:W3CDTF">2026-04-12T23:00:15Z</dcterms:modified>
</cp:coreProperties>
</file>